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CE76D98-F117-4D34-BD06-F0E29DD4CDB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38" i="19"/>
  <c r="G40" i="9"/>
  <c r="F12" i="21"/>
  <c r="D52" i="19"/>
  <c r="D36" i="19"/>
  <c r="H14" i="9"/>
  <c r="A38" i="19"/>
  <c r="D19" i="9"/>
  <c r="J51" i="19" l="1"/>
  <c r="C59" i="9" l="1"/>
  <c r="L38" i="19" l="1"/>
  <c r="L40" i="19" s="1"/>
  <c r="L39" i="19"/>
  <c r="D7" i="11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s="1"/>
  <c r="D11" i="9" l="1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10" i="10"/>
  <c r="A22" i="19"/>
  <c r="A23" i="19" s="1"/>
  <c r="A16" i="10"/>
  <c r="A17" i="10" s="1"/>
  <c r="A18" i="10" s="1"/>
  <c r="A19" i="10" s="1"/>
  <c r="A26" i="7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E9" i="10"/>
  <c r="A21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0" i="7" s="1"/>
  <c r="B26" i="10"/>
  <c r="A62" i="7" l="1"/>
  <c r="A63" i="7" s="1"/>
  <c r="A64" i="7" s="1"/>
  <c r="A65" i="7" s="1"/>
  <c r="A66" i="7" s="1"/>
  <c r="A68" i="7" s="1"/>
  <c r="A69" i="7" s="1"/>
  <c r="A70" i="7" s="1"/>
  <c r="A71" i="7" s="1"/>
  <c r="A73" i="7" s="1"/>
  <c r="A60" i="9"/>
  <c r="A61" i="9"/>
  <c r="A62" i="9" s="1"/>
  <c r="A60" i="19"/>
  <c r="A61" i="19" s="1"/>
  <c r="A62" i="19" s="1"/>
  <c r="A63" i="19" s="1"/>
  <c r="A64" i="19" s="1"/>
  <c r="B25" i="9"/>
  <c r="A55" i="10" l="1"/>
  <c r="A56" i="10" s="1"/>
  <c r="A57" i="10" s="1"/>
  <c r="A59" i="10" s="1"/>
  <c r="A60" i="10" s="1"/>
  <c r="A77" i="7"/>
  <c r="A78" i="7" s="1"/>
  <c r="A74" i="7"/>
  <c r="A75" i="7" s="1"/>
  <c r="A66" i="19"/>
  <c r="A67" i="19" s="1"/>
  <c r="A68" i="19" s="1"/>
  <c r="A71" i="19" l="1"/>
  <c r="A61" i="10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6" i="19" s="1"/>
  <c r="D26" i="9"/>
  <c r="C36" i="7"/>
  <c r="C35" i="7" s="1"/>
  <c r="C94" i="7" s="1"/>
  <c r="D27" i="10"/>
  <c r="D23" i="10" s="1"/>
  <c r="D22" i="10" s="1"/>
  <c r="E26" i="9" l="1"/>
  <c r="D22" i="9"/>
  <c r="E22" i="9" s="1"/>
  <c r="E27" i="10"/>
  <c r="D63" i="9" l="1"/>
  <c r="E63" i="9" s="1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<sst xmlns="http://schemas.openxmlformats.org/spreadsheetml/2006/main" count="572" uniqueCount="336">
  <si>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</si>
  <si>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</si>
  <si>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</si>
  <si>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</si>
  <si>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</si>
  <si>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</si>
  <si>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</si>
  <si>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</si>
  <si>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</si>
  <si>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</si>
  <si>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</si>
  <si>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</si>
  <si>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</si>
  <si>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</si>
  <si>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</si>
  <si>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</si>
  <si>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</si>
  <si>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</si>
  <si>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</si>
  <si>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</si>
  <si>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</si>
  <si>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</si>
  <si>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</si>
  <si>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</si>
  <si>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</si>
  <si>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</si>
  <si>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</si>
  <si>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</si>
  <si>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</si>
  <si>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</si>
  <si>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</si>
  <si>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</si>
  <si>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</si>
  <si>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</si>
  <si>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</si>
  <si>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</si>
  <si>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</si>
  <si>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</si>
  <si>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</si>
  <si>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</si>
  <si>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</si>
  <si>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</si>
  <si>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</si>
  <si>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</si>
  <si>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</si>
  <si>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</si>
  <si>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</si>
  <si>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</si>
  <si>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</si>
  <si>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</si>
  <si>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</si>
  <si>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</si>
  <si>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</si>
  <si>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</si>
  <si>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</si>
  <si>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</si>
  <si>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</si>
  <si>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</si>
  <si>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</si>
  <si>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</si>
  <si>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</si>
  <si>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</si>
  <si>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</si>
  <si>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</si>
  <si>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</si>
  <si>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</si>
  <si>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</si>
  <si>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</si>
  <si>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</si>
  <si>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</si>
  <si>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</si>
  <si>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</si>
  <si>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</si>
  <si>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</si>
  <si>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</si>
  <si>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</si>
  <si>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</si>
  <si>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</si>
  <si>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</si>
  <si>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</si>
  <si>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</si>
  <si>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</si>
  <si>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</si>
  <si>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</si>
  <si>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</si>
  <si>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</si>
  <si>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</si>
  <si>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</si>
  <si>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</si>
  <si>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</si>
  <si>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</si>
  <si>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</si>
  <si>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</si>
  <si>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</si>
  <si>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</si>
  <si>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</si>
  <si>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</si>
  <si>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</si>
  <si>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</si>
  <si>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</si>
  <si>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</si>
  <si>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</si>
  <si>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</si>
  <si>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</si>
  <si>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</si>
  <si>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</si>
  <si>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</si>
  <si>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</si>
  <si>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</si>
  <si>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</si>
  <si>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</si>
  <si>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</si>
  <si>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</si>
  <si>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</si>
  <si>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</si>
  <si>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</si>
  <si>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</si>
  <si>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</si>
  <si>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</si>
  <si>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</si>
  <si>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</si>
  <si>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</si>
  <si>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</si>
  <si>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</si>
  <si>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</si>
  <si>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</si>
  <si>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</si>
  <si>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</si>
  <si>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</si>
  <si>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</si>
  <si>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</si>
  <si>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</si>
  <si>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</si>
  <si>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</si>
  <si>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</si>
  <si>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</si>
  <si>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</si>
  <si>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</si>
  <si>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</si>
  <si>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</si>
  <si>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</si>
  <si>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</si>
  <si>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</si>
  <si>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</si>
  <si>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</si>
  <si>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</si>
  <si>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</si>
  <si>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</si>
  <si>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</si>
  <si>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</si>
  <si>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</si>
  <si>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</si>
  <si>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</si>
  <si>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</si>
  <si>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</si>
  <si>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</si>
  <si>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</si>
  <si>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</si>
  <si>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</si>
  <si>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</si>
  <si>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</si>
  <si>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</si>
  <si>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</si>
  <si>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</si>
  <si>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</si>
  <si>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</si>
  <si>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</si>
  <si>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</si>
  <si>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</si>
  <si>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</si>
  <si>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</si>
  <si>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</si>
  <si>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</si>
  <si>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</si>
  <si>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</si>
  <si>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</si>
  <si>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</si>
  <si>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</si>
  <si>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</si>
  <si>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</si>
  <si>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</si>
  <si>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</si>
  <si>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</si>
  <si>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</si>
  <si>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</si>
  <si>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</si>
  <si>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</si>
  <si>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</si>
  <si>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</si>
  <si>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</si>
  <si>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</si>
  <si>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</si>
  <si>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</si>
  <si>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</si>
  <si>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</si>
  <si>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</si>
  <si>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</si>
  <si>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</si>
  <si>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</si>
  <si>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</si>
  <si>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</si>
  <si>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</si>
  <si>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</si>
  <si>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</si>
  <si>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</si>
  <si>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</si>
  <si>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</si>
  <si>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</si>
  <si>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</si>
  <si>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</si>
  <si>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</si>
  <si>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</si>
  <si>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</si>
  <si>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</si>
  <si>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</si>
  <si>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</si>
  <si>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</si>
  <si>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</si>
  <si>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</si>
  <si>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</si>
  <si>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</si>
  <si>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</si>
  <si>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</si>
  <si>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</si>
  <si>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</si>
  <si>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</si>
  <si>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</si>
  <si>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</si>
  <si>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</si>
  <si>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</si>
  <si>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</si>
  <si>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</si>
  <si>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</si>
  <si>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</si>
  <si>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</si>
  <si>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</si>
  <si>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</si>
  <si>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</si>
  <si>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</si>
  <si>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</si>
  <si>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</si>
  <si>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</si>
  <si>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</si>
  <si>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</si>
  <si>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</si>
  <si>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</si>
  <si>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</si>
  <si>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</si>
  <si>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</si>
  <si>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</si>
  <si>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</si>
  <si>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</si>
  <si>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</si>
  <si>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</si>
  <si>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</si>
  <si>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</si>
  <si>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</si>
  <si>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</si>
  <si>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</si>
  <si>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</si>
  <si>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</si>
  <si>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</si>
  <si>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</si>
  <si>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</si>
  <si>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</si>
  <si>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</si>
  <si>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</si>
  <si>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</si>
  <si>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</si>
  <si>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</si>
  <si>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</si>
  <si>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</si>
  <si>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</si>
  <si>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</si>
  <si>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</si>
  <si>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</si>
  <si>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</si>
  <si>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</si>
  <si>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</si>
  <si>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</si>
  <si>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</si>
  <si>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</si>
  <si>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</si>
  <si>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</si>
  <si>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</si>
  <si>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</si>
  <si>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</si>
  <si>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</si>
  <si>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</si>
  <si>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</si>
  <si>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</si>
  <si>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</si>
  <si>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</si>
  <si>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</si>
  <si>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</si>
  <si>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</si>
  <si>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</si>
  <si>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</si>
  <si>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</si>
  <si>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</si>
  <si>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</si>
  <si>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</si>
  <si>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</si>
  <si>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</si>
  <si>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</si>
  <si>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</si>
  <si>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</si>
  <si>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</si>
  <si>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</si>
  <si>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</si>
  <si>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</si>
  <si>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</si>
  <si>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</si>
  <si>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</si>
  <si>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</si>
  <si>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</si>
  <si>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</si>
  <si>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</si>
  <si>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</si>
  <si>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</si>
  <si>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</si>
  <si>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</si>
  <si>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</si>
  <si>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հ․139 մսուր-մանկապարտեզ» ՀՈԱԿ-ի </t>
  </si>
  <si>
    <t>Ա․ Հարությունյան</t>
  </si>
  <si>
    <t>Ա․ Բոգաչենկո</t>
  </si>
  <si>
    <t>պարգևատրում</t>
  </si>
  <si>
    <t>Ջրի սուբսիդիա</t>
  </si>
  <si>
    <t>Միջոցառման կազմակերպման գծով</t>
  </si>
  <si>
    <t>Ռոբոտաշինություն</t>
  </si>
  <si>
    <t>Պրոյեկտր</t>
  </si>
  <si>
    <t>Պրոյեկտրի էկրան</t>
  </si>
  <si>
    <t>190.0-հուզական ինտելեկտ+900.0հդ-ռոբոտաշինություն</t>
  </si>
  <si>
    <t>թույլտվություններ 61089, 39856</t>
  </si>
  <si>
    <t>ԿԱՊԿՈՒ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</si>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</sst>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2" fontId="32" fillId="0" borderId="0" xfId="0" applyNumberFormat="1" applyFont="1" applyAlignment="1" applyProtection="1">
      <alignment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F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gAgAFAATQAAAAAAAAAAAAAAAAAAAAAAAAAAAAAAAAAAAAAAAAAAAAAAAAAAAAAAAAAAAAAAAAAAAAAAAAAAAAAAAAAAAAAAAAAAAAAAAAAAAAAAAAAAAAAAAAAAAAAAAADpBwwABQAaABQAE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jA3WjAjBgkqhkiG9w0BCQQxFgQUXnYwIwI57ONCVQzh3GwwB59FapMwKwYLKoZIhvcNAQkQAgwxHDAaMBgwFgQUK2DY8Flrruk/JuoGGlIdRn+9y9EwDQYJKoZIhvcNAQEBBQAEggEAHqdLQmdX0NsCTo1qmGovjdUbAsI4o8GecuyDjEeCguSpRTxrKD+lveuSM/ONZP8ni8aoAS9jecte+GFb7O2783A907jpuz4NMbBbC8k9MNoin7vWpDRuijW9w1YepPUmHhV00Cji45mWt+9qGO3DNBuMiamDWzOiffVHOxZnDQvtdp/tcsloNZ1NwJ0HTwH9KDHokNzgmB88p0FbIy4v2kM2T2rY7AFwZfq/P7iFKllE99e1t5n3/ndDvC6RfBzqsn33SdfNvD0Msd3miGYHTLuXuOWpjs5BP5BydW2TV4NdpWq9Jc76mATpYWUqNVnw1UvUPoTuD5RMHQDfdEv72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gAgAFAATQAAAAAAAAAAAAAAAAAAAAAAAAAAAAAAAAAAAAAAAAAAAAAAAAAAAAAAAAAAAAAAAAAAAAAAAAAAAAAAAAAAAAAAAAAAAAAAAAAAAAAAAAAAAAAAAAAAAAAAAADpBwwABQAaABQAE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jIwWjAjBgkqhkiG9w0BCQQxFgQU6J74Yhm97+dMCPLz0qh/9wOiHPkwKwYLKoZIhvcNAQkQAgwxHDAaMBgwFgQUK2DY8Flrruk/JuoGGlIdRn+9y9EwDQYJKoZIhvcNAQEBBQAEggEAP3Va5aLRdO1MzxvglqTJRpiwOHkwcWWp+FQhiIZ53qsOpQSzkaz7HbcQqSJ1/KDp8efrhO++LuNRJhkk8y6O68yj4lrI/Vl+TlEGVNpMANs4E1yvGR6JxUkou/wONtJzKxmeEm6SRj1hx205B5If1TFduAStSM1CqREaFk4wIqkBag0c2jD2FHV1OT9u/3XWP+ONrHFFP25ul/Y515Kc1cp14uXMqlTCmR8dj1dRAv6fnWzeAkBFN45h5fVkdyKvoVnF3XSSYvLU6rdNuw00X/OPYsj4dtB2NMrOPioWNWvfrNjqq6sF5qo1G6/oZbFs79PE2cgetgNE53ncDf85B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8C5FE94-B905-222D-BD54-EA8F870422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18809A30-0927-CFE6-F9D4-8FCE21EE1C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42">
          <cell r="M142">
            <v>1654.5600000000031</v>
          </cell>
        </row>
        <row r="151">
          <cell r="M151">
            <v>2340.5000000000027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83"/>
  <sheetViews>
    <sheetView view="pageBreakPreview" topLeftCell="A56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183</v>
      </c>
      <c r="E1" s="409">
        <v>265</v>
      </c>
    </row>
    <row r="2" spans="1:10">
      <c r="C2" s="218"/>
      <c r="D2" s="432" t="s">
        <v>39</v>
      </c>
      <c r="E2" s="37"/>
    </row>
    <row r="3" spans="1:10">
      <c r="C3" s="218"/>
      <c r="D3" s="432" t="s">
        <v>206</v>
      </c>
      <c r="E3" s="37"/>
    </row>
    <row r="4" spans="1:10" s="28" customFormat="1" ht="24.75" customHeight="1">
      <c r="B4" s="224"/>
      <c r="C4" s="224"/>
      <c r="D4" s="432" t="s">
        <v>322</v>
      </c>
      <c r="E4" s="37"/>
      <c r="F4" s="53"/>
    </row>
    <row r="5" spans="1:10" s="28" customFormat="1" ht="20.25" customHeight="1">
      <c r="B5" s="224"/>
      <c r="C5" s="5"/>
      <c r="D5" s="432" t="s">
        <v>207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265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318</v>
      </c>
      <c r="E10" s="215"/>
    </row>
    <row r="11" spans="1:10" ht="20.25" customHeight="1">
      <c r="C11" s="215"/>
      <c r="D11" s="432" t="s">
        <v>319</v>
      </c>
      <c r="E11" s="215"/>
    </row>
    <row r="12" spans="1:10" ht="20.25">
      <c r="A12" s="461" t="s">
        <v>40</v>
      </c>
      <c r="B12" s="461"/>
      <c r="C12" s="461"/>
      <c r="D12" s="461"/>
      <c r="E12" s="461"/>
      <c r="F12" s="351"/>
    </row>
    <row r="13" spans="1:10" ht="20.45" customHeight="1">
      <c r="A13" s="462" t="s">
        <v>323</v>
      </c>
      <c r="B13" s="462"/>
      <c r="C13" s="462"/>
      <c r="D13" s="462"/>
      <c r="E13" s="462"/>
      <c r="F13" s="344" t="s">
        <v>193</v>
      </c>
    </row>
    <row r="14" spans="1:10" ht="18.75" customHeight="1">
      <c r="A14" s="463" t="s">
        <v>287</v>
      </c>
      <c r="B14" s="463"/>
      <c r="C14" s="463"/>
      <c r="D14" s="463"/>
      <c r="E14" s="463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96624.3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69"/>
      <c r="D18" s="435">
        <f>SUM(D19:D20)</f>
        <v>69.34</v>
      </c>
      <c r="E18" s="220"/>
      <c r="F18" s="144"/>
    </row>
    <row r="19" spans="1:6" s="348" customFormat="1">
      <c r="A19" s="345">
        <f>+A18+0.1</f>
        <v>2.1</v>
      </c>
      <c r="B19" s="346" t="s">
        <v>216</v>
      </c>
      <c r="C19" s="346"/>
      <c r="D19" s="436">
        <v>69.34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36"/>
      <c r="E20" s="347"/>
      <c r="F20" s="349"/>
    </row>
    <row r="21" spans="1:6" ht="18.75" customHeight="1">
      <c r="A21" s="59">
        <v>3</v>
      </c>
      <c r="B21" s="12" t="s">
        <v>218</v>
      </c>
      <c r="C21" s="369"/>
      <c r="D21" s="435">
        <f>SUM(D22:D23)</f>
        <v>4863.6000000000004</v>
      </c>
      <c r="E21" s="220"/>
      <c r="F21" s="144"/>
    </row>
    <row r="22" spans="1:6" s="348" customFormat="1">
      <c r="A22" s="345">
        <f>+A21+0.1</f>
        <v>3.1</v>
      </c>
      <c r="B22" s="346" t="s">
        <v>219</v>
      </c>
      <c r="C22" s="346"/>
      <c r="D22" s="436">
        <v>1302.2</v>
      </c>
      <c r="E22" s="347"/>
      <c r="F22" s="349"/>
    </row>
    <row r="23" spans="1:6" s="348" customFormat="1">
      <c r="A23" s="345">
        <f>+A22+0.1</f>
        <v>3.2</v>
      </c>
      <c r="B23" s="346" t="s">
        <v>220</v>
      </c>
      <c r="C23" s="346"/>
      <c r="D23" s="436">
        <v>3561.4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3498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3593.3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+D72</f>
        <v>3593.3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customHeight="1">
      <c r="A30" s="59">
        <f>+A27+1</f>
        <v>6</v>
      </c>
      <c r="B30" s="12" t="s">
        <v>9</v>
      </c>
      <c r="C30" s="369"/>
      <c r="D30" s="216">
        <v>65</v>
      </c>
      <c r="E30" s="220"/>
      <c r="F30" s="144"/>
    </row>
    <row r="31" spans="1:6" ht="18.75" customHeight="1">
      <c r="A31" s="59">
        <f>+A30+1</f>
        <v>7</v>
      </c>
      <c r="B31" s="12" t="s">
        <v>268</v>
      </c>
      <c r="C31" s="369"/>
      <c r="D31" s="216">
        <v>1.5</v>
      </c>
      <c r="E31" s="220"/>
      <c r="F31" s="144" t="s">
        <v>327</v>
      </c>
    </row>
    <row r="32" spans="1:6">
      <c r="A32" s="50"/>
      <c r="B32" s="81" t="s">
        <v>27</v>
      </c>
      <c r="C32" s="371"/>
      <c r="D32" s="420">
        <f>SUM(D17:D18,D21,D24:D27,D30:D31)</f>
        <v>108715.04000000001</v>
      </c>
      <c r="E32" s="373"/>
      <c r="F32" s="144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75587.3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f>+D24*0.65</f>
        <v>2273.7000000000003</v>
      </c>
      <c r="E36" s="347"/>
      <c r="F36" s="349"/>
    </row>
    <row r="37" spans="1:14" s="348" customFormat="1">
      <c r="A37" s="345">
        <f>+A36+0.1</f>
        <v>1.2000000000000002</v>
      </c>
      <c r="B37" s="346" t="s">
        <v>237</v>
      </c>
      <c r="C37" s="346"/>
      <c r="D37" s="436">
        <f>+Ashkhatavardz!L7</f>
        <v>4369</v>
      </c>
      <c r="E37" s="347"/>
      <c r="F37" s="349"/>
      <c r="G37" s="348" t="s">
        <v>212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17902.600000000002</v>
      </c>
      <c r="E38" s="220"/>
      <c r="F38" s="144"/>
      <c r="G38" s="5">
        <v>214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19525.2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2104.6</v>
      </c>
      <c r="E39" s="220"/>
      <c r="F39" s="216">
        <f>+D39-'Komunal '!F27</f>
        <v>0</v>
      </c>
      <c r="L39" s="5">
        <f>+'Snund ev finans. pastaci'!E8+'Snund ev finans. pastaci'!E9</f>
        <v>15211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1849.4</v>
      </c>
      <c r="E40" s="220"/>
      <c r="F40" s="216">
        <f>+D40-'Komunal '!J27</f>
        <v>0</v>
      </c>
      <c r="L40" s="81">
        <f>+L39+L38*0.8</f>
        <v>30831.160000000003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715.7</v>
      </c>
      <c r="E41" s="220"/>
      <c r="F41" s="216">
        <f>+'Komunal '!M20</f>
        <v>715.7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80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80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187.6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20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110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232</v>
      </c>
    </row>
    <row r="49" spans="1:22" ht="18.75" customHeight="1">
      <c r="A49" s="59">
        <v>9</v>
      </c>
      <c r="B49" s="12" t="s">
        <v>28</v>
      </c>
      <c r="C49" s="369"/>
      <c r="D49" s="216">
        <v>995</v>
      </c>
      <c r="E49" s="220"/>
      <c r="F49" s="216">
        <v>7</v>
      </c>
      <c r="G49" s="5" t="s">
        <v>181</v>
      </c>
      <c r="H49" s="5">
        <v>147</v>
      </c>
      <c r="I49" s="5" t="s">
        <v>182</v>
      </c>
      <c r="J49" s="5">
        <f>+F49*H49</f>
        <v>1029</v>
      </c>
    </row>
    <row r="50" spans="1:22" ht="18.75" customHeight="1">
      <c r="A50" s="59">
        <f t="shared" ref="A50:A71" si="2">+A49+1</f>
        <v>10</v>
      </c>
      <c r="B50" s="12" t="s">
        <v>23</v>
      </c>
      <c r="C50" s="369"/>
      <c r="D50" s="216">
        <v>195</v>
      </c>
      <c r="E50" s="220"/>
      <c r="F50" s="216">
        <f>+$F$49</f>
        <v>7</v>
      </c>
      <c r="G50" s="5" t="s">
        <v>181</v>
      </c>
      <c r="H50" s="5">
        <v>27.9</v>
      </c>
      <c r="I50" s="5" t="s">
        <v>182</v>
      </c>
      <c r="J50" s="5">
        <f>+F50*H50</f>
        <v>195.29999999999998</v>
      </c>
    </row>
    <row r="51" spans="1:22" ht="18.75" customHeight="1">
      <c r="A51" s="59">
        <f t="shared" si="2"/>
        <v>11</v>
      </c>
      <c r="B51" s="12" t="s">
        <v>71</v>
      </c>
      <c r="C51" s="369"/>
      <c r="D51" s="216">
        <v>855</v>
      </c>
      <c r="E51" s="220"/>
      <c r="F51" s="216">
        <f t="shared" ref="F51:F53" si="3">+$F$49</f>
        <v>7</v>
      </c>
      <c r="G51" s="5" t="s">
        <v>181</v>
      </c>
      <c r="H51" s="5" t="s">
        <v>233</v>
      </c>
      <c r="I51" s="5" t="s">
        <v>182</v>
      </c>
      <c r="J51" s="455">
        <f>1*80+3*110+3*250</f>
        <v>1160</v>
      </c>
      <c r="K51" s="5" t="s">
        <v>234</v>
      </c>
      <c r="V51" s="28"/>
    </row>
    <row r="52" spans="1:22" ht="18.75" customHeight="1">
      <c r="A52" s="59">
        <f t="shared" si="2"/>
        <v>12</v>
      </c>
      <c r="B52" s="12" t="s">
        <v>46</v>
      </c>
      <c r="C52" s="369"/>
      <c r="D52" s="216">
        <f>190+650+900</f>
        <v>1740</v>
      </c>
      <c r="E52" s="220"/>
      <c r="F52" s="216"/>
    </row>
    <row r="53" spans="1:22" ht="18.75" customHeight="1">
      <c r="A53" s="59">
        <f t="shared" si="2"/>
        <v>13</v>
      </c>
      <c r="B53" s="12" t="s">
        <v>116</v>
      </c>
      <c r="C53" s="369"/>
      <c r="D53" s="216">
        <v>50</v>
      </c>
      <c r="E53" s="220"/>
      <c r="F53" s="216">
        <f t="shared" si="3"/>
        <v>7</v>
      </c>
      <c r="G53" s="5" t="s">
        <v>181</v>
      </c>
      <c r="H53" s="5">
        <v>38.700000000000003</v>
      </c>
      <c r="I53" s="5" t="s">
        <v>182</v>
      </c>
      <c r="J53" s="5">
        <f>+F53*H53</f>
        <v>270.90000000000003</v>
      </c>
    </row>
    <row r="54" spans="1:22" ht="18.75" customHeight="1">
      <c r="A54" s="59">
        <f t="shared" si="2"/>
        <v>14</v>
      </c>
      <c r="B54" s="12" t="s">
        <v>117</v>
      </c>
      <c r="C54" s="369"/>
      <c r="D54" s="216">
        <v>190</v>
      </c>
      <c r="E54" s="220"/>
      <c r="F54" s="144"/>
    </row>
    <row r="55" spans="1:22" ht="18.75" customHeight="1">
      <c r="A55" s="59">
        <f t="shared" si="2"/>
        <v>15</v>
      </c>
      <c r="B55" s="12" t="s">
        <v>24</v>
      </c>
      <c r="C55" s="369"/>
      <c r="D55" s="216">
        <v>1500</v>
      </c>
      <c r="E55" s="220"/>
      <c r="F55" s="144"/>
    </row>
    <row r="56" spans="1:22" ht="18.75" customHeight="1">
      <c r="A56" s="59">
        <f t="shared" si="2"/>
        <v>16</v>
      </c>
      <c r="B56" s="12" t="s">
        <v>25</v>
      </c>
      <c r="C56" s="369"/>
      <c r="D56" s="216">
        <v>145.19999999999999</v>
      </c>
      <c r="E56" s="220"/>
      <c r="F56" s="144"/>
    </row>
    <row r="57" spans="1:22" ht="18.75" hidden="1" customHeight="1">
      <c r="A57" s="59">
        <f t="shared" si="2"/>
        <v>17</v>
      </c>
      <c r="B57" s="12" t="s">
        <v>64</v>
      </c>
      <c r="C57" s="369"/>
      <c r="D57" s="216"/>
      <c r="E57" s="220"/>
      <c r="F57" s="144"/>
    </row>
    <row r="58" spans="1:22" ht="18.75" hidden="1" customHeight="1">
      <c r="A58" s="59">
        <v>17</v>
      </c>
      <c r="B58" s="12" t="s">
        <v>51</v>
      </c>
      <c r="C58" s="369"/>
      <c r="D58" s="216">
        <f>+D25</f>
        <v>0</v>
      </c>
      <c r="E58" s="220"/>
      <c r="F58" s="144"/>
    </row>
    <row r="59" spans="1:22" ht="18.75" customHeight="1">
      <c r="A59" s="59">
        <v>17</v>
      </c>
      <c r="B59" s="12" t="s">
        <v>43</v>
      </c>
      <c r="C59" s="369"/>
      <c r="D59" s="216">
        <v>125</v>
      </c>
      <c r="E59" s="220"/>
      <c r="F59" s="144"/>
    </row>
    <row r="60" spans="1:22" ht="18.75" customHeight="1">
      <c r="A60" s="59">
        <f t="shared" si="2"/>
        <v>18</v>
      </c>
      <c r="B60" s="12" t="s">
        <v>72</v>
      </c>
      <c r="C60" s="369"/>
      <c r="D60" s="216">
        <v>45</v>
      </c>
      <c r="E60" s="220"/>
      <c r="F60" s="144"/>
    </row>
    <row r="61" spans="1:22" ht="18.75" customHeight="1">
      <c r="A61" s="59">
        <f t="shared" si="2"/>
        <v>19</v>
      </c>
      <c r="B61" s="12" t="s">
        <v>73</v>
      </c>
      <c r="C61" s="369"/>
      <c r="D61" s="216">
        <v>112</v>
      </c>
      <c r="E61" s="220"/>
      <c r="F61" s="144"/>
    </row>
    <row r="62" spans="1:22" ht="18.75" customHeight="1">
      <c r="A62" s="59">
        <f t="shared" si="2"/>
        <v>20</v>
      </c>
      <c r="B62" s="12" t="s">
        <v>44</v>
      </c>
      <c r="C62" s="369"/>
      <c r="D62" s="216">
        <v>3</v>
      </c>
      <c r="E62" s="220"/>
      <c r="F62" s="144"/>
    </row>
    <row r="63" spans="1:22" ht="18.75" hidden="1" customHeight="1">
      <c r="A63" s="59">
        <f t="shared" si="2"/>
        <v>21</v>
      </c>
      <c r="B63" s="12" t="s">
        <v>118</v>
      </c>
      <c r="C63" s="369"/>
      <c r="D63" s="216"/>
      <c r="E63" s="220"/>
      <c r="F63" s="144"/>
    </row>
    <row r="64" spans="1:22" ht="18.75" hidden="1" customHeight="1">
      <c r="A64" s="59">
        <f t="shared" si="2"/>
        <v>22</v>
      </c>
      <c r="B64" s="12" t="s">
        <v>45</v>
      </c>
      <c r="C64" s="369"/>
      <c r="D64" s="216"/>
      <c r="E64" s="220"/>
      <c r="F64" s="144"/>
    </row>
    <row r="65" spans="1:18" ht="18.75" customHeight="1">
      <c r="A65" s="59">
        <v>21</v>
      </c>
      <c r="B65" s="12" t="s">
        <v>61</v>
      </c>
      <c r="C65" s="369"/>
      <c r="D65" s="216">
        <v>69.34</v>
      </c>
      <c r="E65" s="220"/>
      <c r="F65" s="144"/>
    </row>
    <row r="66" spans="1:18" ht="18.75" customHeight="1">
      <c r="A66" s="59">
        <f t="shared" si="2"/>
        <v>22</v>
      </c>
      <c r="B66" s="12" t="s">
        <v>304</v>
      </c>
      <c r="C66" s="369"/>
      <c r="D66" s="216">
        <v>450</v>
      </c>
      <c r="E66" s="220"/>
      <c r="F66" s="144"/>
    </row>
    <row r="67" spans="1:18" ht="18.75" customHeight="1">
      <c r="A67" s="59">
        <f t="shared" si="2"/>
        <v>23</v>
      </c>
      <c r="B67" s="12" t="s">
        <v>328</v>
      </c>
      <c r="C67" s="369"/>
      <c r="D67" s="216">
        <v>100</v>
      </c>
      <c r="E67" s="220"/>
      <c r="F67" s="144"/>
    </row>
    <row r="68" spans="1:18" ht="18.75" hidden="1" customHeight="1">
      <c r="A68" s="59">
        <f t="shared" si="2"/>
        <v>24</v>
      </c>
      <c r="B68" s="12"/>
      <c r="C68" s="369"/>
      <c r="D68" s="216"/>
      <c r="E68" s="220"/>
      <c r="F68" s="144" t="s">
        <v>320</v>
      </c>
    </row>
    <row r="69" spans="1:18" ht="18.75" hidden="1" customHeight="1">
      <c r="A69" s="59">
        <v>25</v>
      </c>
      <c r="B69" s="12" t="s">
        <v>210</v>
      </c>
      <c r="C69" s="369"/>
      <c r="D69" s="216"/>
      <c r="E69" s="220"/>
      <c r="F69" s="144"/>
    </row>
    <row r="70" spans="1:18" ht="18.75" customHeight="1">
      <c r="A70" s="59">
        <v>24</v>
      </c>
      <c r="B70" s="12" t="s">
        <v>209</v>
      </c>
      <c r="C70" s="369"/>
      <c r="D70" s="216">
        <v>30</v>
      </c>
      <c r="E70" s="220"/>
      <c r="F70" s="144"/>
    </row>
    <row r="71" spans="1:18" ht="18.75" customHeight="1">
      <c r="A71" s="59">
        <f t="shared" si="2"/>
        <v>25</v>
      </c>
      <c r="B71" s="12" t="s">
        <v>26</v>
      </c>
      <c r="C71" s="369"/>
      <c r="D71" s="216">
        <v>3593.3</v>
      </c>
      <c r="E71" s="220"/>
      <c r="F71" s="144"/>
    </row>
    <row r="72" spans="1:18" s="348" customFormat="1">
      <c r="A72" s="345">
        <f>+A71+0.1</f>
        <v>25.1</v>
      </c>
      <c r="B72" s="346" t="s">
        <v>74</v>
      </c>
      <c r="C72" s="346"/>
      <c r="D72" s="436">
        <v>3593.3</v>
      </c>
      <c r="E72" s="347"/>
      <c r="F72" s="349"/>
    </row>
    <row r="73" spans="1:18" ht="18.75" customHeight="1">
      <c r="A73" s="59">
        <f>+A71+1</f>
        <v>26</v>
      </c>
      <c r="B73" s="12" t="s">
        <v>75</v>
      </c>
      <c r="C73" s="369"/>
      <c r="D73" s="216">
        <v>10</v>
      </c>
      <c r="E73" s="220"/>
      <c r="F73" s="144"/>
    </row>
    <row r="74" spans="1:18" ht="18.75" hidden="1" customHeight="1">
      <c r="A74" s="59">
        <f>+A73+1</f>
        <v>27</v>
      </c>
      <c r="B74" s="12" t="s">
        <v>65</v>
      </c>
      <c r="C74" s="369"/>
      <c r="D74" s="216"/>
      <c r="E74" s="220"/>
      <c r="F74" s="144"/>
    </row>
    <row r="75" spans="1:18">
      <c r="A75" s="28"/>
      <c r="B75" s="81" t="s">
        <v>29</v>
      </c>
      <c r="C75" s="371"/>
      <c r="D75" s="420">
        <f>SUM(D35,D38:D44,D48:D71,D73:D74)</f>
        <v>108715.04000000001</v>
      </c>
      <c r="E75" s="220" t="s">
        <v>335</v>
      </c>
      <c r="F75" s="459">
        <f>+D32-D75</f>
        <v>0</v>
      </c>
      <c r="G75" s="460"/>
      <c r="R75" s="220"/>
    </row>
    <row r="76" spans="1:18" ht="37.5" customHeight="1">
      <c r="B76" s="53"/>
      <c r="C76" s="43"/>
      <c r="F76" s="144">
        <f>+F75+'[6]2025_jshtvac'!$M$151</f>
        <v>2340.5000000000027</v>
      </c>
    </row>
    <row r="77" spans="1:18" ht="26.25" hidden="1" customHeight="1">
      <c r="B77" s="199" t="s">
        <v>2</v>
      </c>
      <c r="C77" s="215"/>
      <c r="D77" s="213" t="s">
        <v>324</v>
      </c>
      <c r="E77" s="215"/>
    </row>
    <row r="78" spans="1:18" ht="15.75" hidden="1" customHeight="1">
      <c r="B78" s="53"/>
      <c r="D78" s="214" t="s">
        <v>90</v>
      </c>
      <c r="E78" s="221"/>
    </row>
    <row r="79" spans="1:18" ht="30.75" hidden="1" customHeight="1">
      <c r="B79" s="199" t="s">
        <v>6</v>
      </c>
      <c r="C79" s="213"/>
      <c r="D79" s="213" t="s">
        <v>325</v>
      </c>
      <c r="E79" s="213"/>
    </row>
    <row r="80" spans="1:18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9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266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206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322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207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266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4" t="s">
        <v>40</v>
      </c>
      <c r="B13" s="464"/>
      <c r="C13" s="464"/>
      <c r="D13" s="464"/>
      <c r="E13" s="53"/>
      <c r="F13" s="28"/>
      <c r="G13" s="28"/>
    </row>
    <row r="14" spans="1:10" s="5" customFormat="1" ht="20.25">
      <c r="A14" s="462" t="str">
        <f>+_xlfn.SINGLE('Ekamut-caxs'!A13)</f>
        <v xml:space="preserve">«Երևանի հ․139 մսուր-մանկապարտեզ» ՀՈԱԿ-ի </v>
      </c>
      <c r="B14" s="462"/>
      <c r="C14" s="462"/>
      <c r="D14" s="462"/>
      <c r="E14" s="54"/>
      <c r="F14" s="3"/>
      <c r="G14" s="3"/>
    </row>
    <row r="15" spans="1:10" s="5" customFormat="1" ht="18.75" customHeight="1">
      <c r="A15" s="463" t="s">
        <v>288</v>
      </c>
      <c r="B15" s="463"/>
      <c r="C15" s="463"/>
      <c r="D15" s="463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208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4231.7000000000007</v>
      </c>
      <c r="G18" s="141" t="s">
        <v>204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4909.8</v>
      </c>
      <c r="D19" s="385"/>
      <c r="E19" s="465" t="s">
        <v>205</v>
      </c>
      <c r="F19" s="465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106751.74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96624.3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69.34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69.34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v>3</v>
      </c>
      <c r="B25" s="223" t="str">
        <f>+'Ekamut-caxs'!B21</f>
        <v>Դրամաշնորհներ բյուջեից, որից՝</v>
      </c>
      <c r="C25" s="132">
        <f>SUM(C26:C28)</f>
        <v>6493.6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1302.2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3561.4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238</v>
      </c>
      <c r="C28" s="355">
        <v>1630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3498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65</v>
      </c>
      <c r="D33" s="219"/>
      <c r="E33" s="53"/>
      <c r="F33" s="28"/>
      <c r="G33" s="28"/>
    </row>
    <row r="34" spans="1:7" s="40" customFormat="1" ht="18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1.5</v>
      </c>
      <c r="D34" s="219"/>
      <c r="E34" s="53" t="s">
        <v>267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109435.44000000002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105799.84000000001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75587.3</v>
      </c>
      <c r="D37" s="219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2273.7000000000003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4369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17902.600000000002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2104.6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1849.4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715.7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80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80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187.6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20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110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995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195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855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1740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190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1500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145.19999999999999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45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69.34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450</v>
      </c>
      <c r="D68" s="219"/>
      <c r="E68" s="53"/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v>24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53"/>
      <c r="F72" s="28"/>
      <c r="G72" s="28"/>
    </row>
    <row r="73" spans="1:7" s="40" customFormat="1" ht="18" customHeight="1">
      <c r="A73" s="34">
        <f t="shared" si="2"/>
        <v>25</v>
      </c>
      <c r="B73" s="223" t="s">
        <v>34</v>
      </c>
      <c r="C73" s="132">
        <f>SUM(C74:C76)</f>
        <v>10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25.1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25.200000000000003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customHeight="1">
      <c r="A76" s="353">
        <v>25.1</v>
      </c>
      <c r="B76" s="354" t="s">
        <v>80</v>
      </c>
      <c r="C76" s="356">
        <f>+'Ekamut-caxs'!D73</f>
        <v>10</v>
      </c>
      <c r="D76" s="362"/>
      <c r="E76" s="363"/>
      <c r="F76" s="364"/>
      <c r="G76" s="364"/>
    </row>
    <row r="77" spans="1:7" s="40" customFormat="1" ht="18" customHeight="1">
      <c r="A77" s="34">
        <f>+A73+1</f>
        <v>26</v>
      </c>
      <c r="B77" s="223" t="s">
        <v>36</v>
      </c>
      <c r="C77" s="132">
        <f>+'Deb. ev kreditor'!D59-'Deb. ev kreditor'!D55</f>
        <v>678.09999999999991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27</v>
      </c>
      <c r="B78" s="223" t="s">
        <v>81</v>
      </c>
      <c r="C78" s="131"/>
      <c r="D78" s="219"/>
      <c r="E78" s="53" t="s">
        <v>190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2013</v>
      </c>
      <c r="D79" s="386"/>
      <c r="E79" s="456">
        <f>+C79-C28</f>
        <v>383</v>
      </c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2013</v>
      </c>
      <c r="D80" s="219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82</v>
      </c>
      <c r="C81" s="355">
        <v>1630</v>
      </c>
      <c r="D81" s="362"/>
      <c r="E81" s="363"/>
      <c r="F81" s="364"/>
      <c r="G81" s="364"/>
    </row>
    <row r="82" spans="1:7" s="365" customFormat="1" ht="15.75" customHeight="1">
      <c r="A82" s="353">
        <f t="shared" si="3"/>
        <v>1.2000000000000002</v>
      </c>
      <c r="B82" s="354" t="s">
        <v>83</v>
      </c>
      <c r="C82" s="355">
        <v>383</v>
      </c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1.3000000000000003</v>
      </c>
      <c r="B83" s="354" t="s">
        <v>84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 t="s">
        <v>329</v>
      </c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139</v>
      </c>
      <c r="C91" s="133">
        <f>SUM(C92:C93)</f>
        <v>1622.6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f>1647.6-25</f>
        <v>1622.6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2226.0999999999913</v>
      </c>
      <c r="D94" s="219" t="s">
        <v>335</v>
      </c>
      <c r="E94" s="465" t="s">
        <v>184</v>
      </c>
      <c r="F94" s="465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Ա․ Հարությունյան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Ա․ Բոգաչենկո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22.9" customHeight="1">
      <c r="B101" s="392" t="s">
        <v>199</v>
      </c>
      <c r="D101" s="232" t="s">
        <v>214</v>
      </c>
    </row>
    <row r="102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9" zoomScaleSheetLayoutView="100" workbookViewId="0">
      <selection activeCell="D59" sqref="D5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52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հ․139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289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105798.3</v>
      </c>
      <c r="D6" s="142">
        <f>SUM(D7:D8,D11,D14:D17,D20:D21)</f>
        <v>110336.1</v>
      </c>
      <c r="E6" s="142">
        <f t="shared" ref="E6:E63" si="0">D6-C6</f>
        <v>4537.8000000000029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1">
        <v>93459</v>
      </c>
      <c r="D7" s="135">
        <f>+'Ekamut-caxs'!D17</f>
        <v>96624.3</v>
      </c>
      <c r="E7" s="135">
        <f t="shared" si="0"/>
        <v>3165.3000000000029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6554</v>
      </c>
      <c r="D11" s="135">
        <f>SUM(D12:D13)</f>
        <v>6554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355">
        <v>942.4</v>
      </c>
      <c r="D12" s="355">
        <v>942.4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355">
        <v>5611.6</v>
      </c>
      <c r="D13" s="355">
        <v>5611.6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2300</v>
      </c>
      <c r="D14" s="135">
        <f>+'Ekamut-caxs'!D24</f>
        <v>3498</v>
      </c>
      <c r="E14" s="135">
        <f t="shared" si="0"/>
        <v>1198</v>
      </c>
      <c r="F14" s="125"/>
      <c r="G14" s="31"/>
      <c r="H14" s="31">
        <f>+C24/C14*100</f>
        <v>63.04347826086957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3442.8</v>
      </c>
      <c r="D17" s="137">
        <f>SUM(D18:D19)</f>
        <v>3593.3</v>
      </c>
      <c r="E17" s="135">
        <f t="shared" si="0"/>
        <v>150.5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2" t="str">
        <f>+'Ekamut-caxs'!B28</f>
        <v xml:space="preserve">ոչ ընթացիկ </v>
      </c>
      <c r="C18" s="125">
        <v>3442.8</v>
      </c>
      <c r="D18" s="126">
        <f>+'Ekamut-caxs'!D28</f>
        <v>3593.3</v>
      </c>
      <c r="E18" s="126">
        <f t="shared" si="0"/>
        <v>150.5</v>
      </c>
      <c r="F18" s="125"/>
    </row>
    <row r="19" spans="1:18" ht="16.5" hidden="1">
      <c r="A19" s="34">
        <f t="shared" si="1"/>
        <v>6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7</v>
      </c>
      <c r="B20" s="174" t="str">
        <f>+'Ekamut-caxs'!B30</f>
        <v>Բանկի տոկոսից</v>
      </c>
      <c r="C20" s="136">
        <v>30</v>
      </c>
      <c r="D20" s="134">
        <f>+'Ekamut-caxs'!D30</f>
        <v>65</v>
      </c>
      <c r="E20" s="134">
        <f t="shared" si="0"/>
        <v>35</v>
      </c>
      <c r="F20" s="125"/>
    </row>
    <row r="21" spans="1:18" s="31" customFormat="1" ht="17.25">
      <c r="A21" s="34">
        <f t="shared" si="1"/>
        <v>8</v>
      </c>
      <c r="B21" s="174" t="str">
        <f>+'Ekamut-caxs'!B31</f>
        <v>Այլ եկամուտներ</v>
      </c>
      <c r="C21" s="136">
        <v>12.5</v>
      </c>
      <c r="D21" s="134">
        <f>+'Ekamut-caxs'!D31</f>
        <v>1.5</v>
      </c>
      <c r="E21" s="134">
        <f>D21-C21</f>
        <v>-11</v>
      </c>
      <c r="F21" s="134" t="s">
        <v>327</v>
      </c>
      <c r="G21" s="31" t="s">
        <v>306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105798.3</v>
      </c>
      <c r="D22" s="143">
        <f>SUM(D23,D26:D32,D36:D59,D61:D62)</f>
        <v>108715.04000000001</v>
      </c>
      <c r="E22" s="142">
        <f t="shared" si="0"/>
        <v>2916.7400000000052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1">
        <v>70499.7</v>
      </c>
      <c r="D23" s="137">
        <f>+'Ekamut-caxs'!D35</f>
        <v>75587.3</v>
      </c>
      <c r="E23" s="135">
        <f t="shared" si="0"/>
        <v>5087.6000000000058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355">
        <v>1450</v>
      </c>
      <c r="D24" s="138">
        <f>+'Ekamut-caxs'!D36</f>
        <v>2273.7000000000003</v>
      </c>
      <c r="E24" s="126">
        <f>D24-C24</f>
        <v>823.70000000000027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355"/>
      <c r="D25" s="125">
        <f>+'Ekamut-caxs'!D37</f>
        <v>4369</v>
      </c>
      <c r="E25" s="127">
        <f>D25-C25</f>
        <v>4369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1">
        <v>21192.2</v>
      </c>
      <c r="D26" s="137">
        <f>+'Ekamut-caxs'!D38</f>
        <v>17902.600000000002</v>
      </c>
      <c r="E26" s="135">
        <f t="shared" si="0"/>
        <v>-3289.5999999999985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1">
        <v>1735.8</v>
      </c>
      <c r="D27" s="137">
        <f>+'Ekamut-caxs'!D39</f>
        <v>2104.6</v>
      </c>
      <c r="E27" s="135">
        <f t="shared" si="0"/>
        <v>368.79999999999995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1">
        <v>1902.8</v>
      </c>
      <c r="D28" s="137">
        <f>+'Ekamut-caxs'!D40</f>
        <v>1849.4</v>
      </c>
      <c r="E28" s="135">
        <f t="shared" si="0"/>
        <v>-53.399999999999864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1">
        <v>461</v>
      </c>
      <c r="D29" s="137">
        <f>+'Ekamut-caxs'!D41</f>
        <v>715.7</v>
      </c>
      <c r="E29" s="135">
        <f t="shared" si="0"/>
        <v>254.70000000000005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1">
        <v>100</v>
      </c>
      <c r="D30" s="137">
        <f>+'Ekamut-caxs'!D42</f>
        <v>80</v>
      </c>
      <c r="E30" s="135">
        <f t="shared" si="0"/>
        <v>-20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1">
        <v>80</v>
      </c>
      <c r="D31" s="137">
        <f>+'Ekamut-caxs'!D43</f>
        <v>80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178.6</v>
      </c>
      <c r="D32" s="137">
        <f>SUM(D33:D35)</f>
        <v>187.6</v>
      </c>
      <c r="E32" s="135">
        <f t="shared" si="0"/>
        <v>9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35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355">
        <v>25</v>
      </c>
      <c r="D34" s="138">
        <f>+'Ekamut-caxs'!D46</f>
        <v>20</v>
      </c>
      <c r="E34" s="126">
        <f t="shared" si="0"/>
        <v>-5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355">
        <v>96</v>
      </c>
      <c r="D35" s="138">
        <f>+'Ekamut-caxs'!D47</f>
        <v>110</v>
      </c>
      <c r="E35" s="126">
        <f t="shared" si="0"/>
        <v>14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1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1">
        <v>1029</v>
      </c>
      <c r="D37" s="137">
        <f>+'Ekamut-caxs'!D49</f>
        <v>995</v>
      </c>
      <c r="E37" s="135">
        <f t="shared" si="0"/>
        <v>-34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1">
        <v>195.3</v>
      </c>
      <c r="D38" s="137">
        <f>+'Ekamut-caxs'!D50</f>
        <v>195</v>
      </c>
      <c r="E38" s="135">
        <f t="shared" si="0"/>
        <v>-0.30000000000001137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1">
        <v>650</v>
      </c>
      <c r="D39" s="137">
        <f>+'Ekamut-caxs'!D51</f>
        <v>855</v>
      </c>
      <c r="E39" s="135">
        <f t="shared" si="0"/>
        <v>205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27">
      <c r="A40" s="34">
        <f t="shared" si="4"/>
        <v>12</v>
      </c>
      <c r="B40" s="174" t="str">
        <f>+'Ekamut-caxs'!B52</f>
        <v>Ուսումնական նյութերի գծով</v>
      </c>
      <c r="C40" s="131">
        <v>510</v>
      </c>
      <c r="D40" s="137">
        <f>+'Ekamut-caxs'!D52</f>
        <v>1740</v>
      </c>
      <c r="E40" s="135">
        <f t="shared" si="0"/>
        <v>1230</v>
      </c>
      <c r="F40" s="125" t="s">
        <v>332</v>
      </c>
      <c r="G40" s="458">
        <f>E40-900-190</f>
        <v>140</v>
      </c>
      <c r="H40" s="31" t="s">
        <v>334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1">
        <v>50</v>
      </c>
      <c r="D41" s="137">
        <f>+'Ekamut-caxs'!D53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1">
        <v>180</v>
      </c>
      <c r="D42" s="137">
        <f>+'Ekamut-caxs'!D54</f>
        <v>190</v>
      </c>
      <c r="E42" s="135">
        <f t="shared" si="0"/>
        <v>10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1">
        <v>400</v>
      </c>
      <c r="D43" s="137">
        <f>+'Ekamut-caxs'!D55</f>
        <v>1500</v>
      </c>
      <c r="E43" s="135">
        <f t="shared" si="0"/>
        <v>1100</v>
      </c>
      <c r="F43" s="125" t="s">
        <v>333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1">
        <v>145.19999999999999</v>
      </c>
      <c r="D44" s="137">
        <f>+'Ekamut-caxs'!D56</f>
        <v>145.19999999999999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1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1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1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1">
        <v>60</v>
      </c>
      <c r="D48" s="137">
        <f>+'Ekamut-caxs'!D60</f>
        <v>45</v>
      </c>
      <c r="E48" s="135">
        <f t="shared" si="0"/>
        <v>-15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1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1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/>
      <c r="D53" s="137">
        <f>+'Ekamut-caxs'!D65</f>
        <v>69.34</v>
      </c>
      <c r="E53" s="135">
        <f t="shared" si="5"/>
        <v>69.34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4" t="str">
        <f>+'Ekamut-caxs'!B66</f>
        <v>Ծառերի էտման գծով</v>
      </c>
      <c r="C54" s="131">
        <v>450</v>
      </c>
      <c r="D54" s="137">
        <f>+'Ekamut-caxs'!D66</f>
        <v>450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223" t="s">
        <v>328</v>
      </c>
      <c r="C55" s="131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24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v>24</v>
      </c>
      <c r="B57" s="174" t="str">
        <f>+'Ekamut-caxs'!B69</f>
        <v>Դուրսգրվող գույքի վերագնահատման գծով</v>
      </c>
      <c r="C57" s="131">
        <v>100</v>
      </c>
      <c r="D57" s="136">
        <f>+'Ekamut-caxs'!D69</f>
        <v>0</v>
      </c>
      <c r="E57" s="134">
        <f>D57-C57</f>
        <v>-100</v>
      </c>
      <c r="F57" s="229"/>
    </row>
    <row r="58" spans="1:18" s="31" customFormat="1" ht="17.25">
      <c r="A58" s="34">
        <f t="shared" si="4"/>
        <v>25</v>
      </c>
      <c r="B58" s="174" t="str">
        <f>+'Ekamut-caxs'!B70</f>
        <v>Կրակմարիչների լիցքավորում</v>
      </c>
      <c r="C58" s="131">
        <v>45</v>
      </c>
      <c r="D58" s="136">
        <f>+'Ekamut-caxs'!D70</f>
        <v>30</v>
      </c>
      <c r="E58" s="134">
        <f>D58-C58</f>
        <v>-15</v>
      </c>
      <c r="F58" s="134"/>
    </row>
    <row r="59" spans="1:18" s="32" customFormat="1" ht="17.25">
      <c r="A59" s="34">
        <f t="shared" si="4"/>
        <v>26</v>
      </c>
      <c r="B59" s="174" t="str">
        <f>+'Ekamut-caxs'!B71</f>
        <v>Հիմնական միջոցների մաշվածության գծով, որից՝</v>
      </c>
      <c r="C59" s="131">
        <f>SUM(C60)</f>
        <v>3442.8</v>
      </c>
      <c r="D59" s="137">
        <f>+'Ekamut-caxs'!D71</f>
        <v>3593.3</v>
      </c>
      <c r="E59" s="135">
        <f t="shared" si="5"/>
        <v>150.5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2" t="str">
        <f>+'Ekamut-caxs'!B72</f>
        <v>պայմանով (անհատույց) ստացված</v>
      </c>
      <c r="C60" s="127">
        <v>3442.8</v>
      </c>
      <c r="D60" s="138">
        <f>+'Ekamut-caxs'!D72</f>
        <v>3593.3</v>
      </c>
      <c r="E60" s="126">
        <f t="shared" si="5"/>
        <v>150.5</v>
      </c>
      <c r="F60" s="127"/>
      <c r="G60" s="77"/>
    </row>
    <row r="61" spans="1:18" s="32" customFormat="1" ht="17.25">
      <c r="A61" s="34">
        <f>+A59+1</f>
        <v>27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10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28</v>
      </c>
      <c r="B62" s="174" t="str">
        <f>+'Ekamut-caxs'!B74</f>
        <v>Այլ ծախսերի գծով</v>
      </c>
      <c r="C62" s="134">
        <v>2040.9</v>
      </c>
      <c r="D62" s="137">
        <f>+'Ekamut-caxs'!D74</f>
        <v>0</v>
      </c>
      <c r="E62" s="135">
        <f t="shared" si="5"/>
        <v>-2040.9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1621.0599999999977</v>
      </c>
      <c r="E63" s="142">
        <f t="shared" si="0"/>
        <v>1621.0599999999977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8" t="str">
        <f>+'Ekamut-caxs'!D77</f>
        <v>Ա․ Հարությունյան</v>
      </c>
      <c r="E65" s="468"/>
      <c r="F65" s="63"/>
    </row>
    <row r="66" spans="1:6" s="10" customFormat="1" ht="9.75" customHeight="1">
      <c r="A66" s="58"/>
      <c r="B66" s="422"/>
      <c r="C66" s="87"/>
      <c r="D66" s="467" t="s">
        <v>5</v>
      </c>
      <c r="E66" s="467"/>
      <c r="F66" s="405"/>
    </row>
    <row r="67" spans="1:6" s="10" customFormat="1" ht="24.75" customHeight="1">
      <c r="A67" s="58"/>
      <c r="B67" s="421" t="s">
        <v>6</v>
      </c>
      <c r="C67" s="64"/>
      <c r="D67" s="468" t="str">
        <f>+'Ekamut-caxs'!D79</f>
        <v>Ա․ Բոգաչենկո</v>
      </c>
      <c r="E67" s="468"/>
      <c r="F67" s="63"/>
    </row>
    <row r="68" spans="1:6" s="10" customFormat="1" ht="11.25" customHeight="1">
      <c r="A68" s="58"/>
      <c r="B68" s="85"/>
      <c r="C68" s="87"/>
      <c r="D68" s="467" t="s">
        <v>5</v>
      </c>
      <c r="E68" s="467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0" zoomScaleSheetLayoutView="100" workbookViewId="0">
      <selection activeCell="D59" sqref="D5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6" t="s">
        <v>77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հ․139 մսուր-մանկապարտեզ» ՀՈԱԿ-ի </v>
      </c>
      <c r="B2" s="462"/>
      <c r="C2" s="462"/>
      <c r="D2" s="462"/>
      <c r="E2" s="462"/>
      <c r="F2" s="46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9" t="s">
        <v>290</v>
      </c>
      <c r="B3" s="469"/>
      <c r="C3" s="469"/>
      <c r="D3" s="469"/>
      <c r="E3" s="469"/>
      <c r="F3" s="46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4909.8</v>
      </c>
      <c r="D6" s="128">
        <f>+C6</f>
        <v>4909.8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103973</v>
      </c>
      <c r="D7" s="133">
        <f>SUM(D8:D9,D12,D16:D21)</f>
        <v>106751.74</v>
      </c>
      <c r="E7" s="133">
        <f>D7-C7</f>
        <v>2778.7400000000052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93459</v>
      </c>
      <c r="D8" s="132">
        <f>+'Dramakan hosqer'!C21</f>
        <v>96624.3</v>
      </c>
      <c r="E8" s="132">
        <f>D8-C8</f>
        <v>3165.3000000000029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69.34</v>
      </c>
      <c r="E9" s="132">
        <f t="shared" ref="E9:E16" si="1">D9-C9</f>
        <v>69.34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hidden="1" customHeight="1">
      <c r="A10" s="353">
        <f>+A9+0.1</f>
        <v>2.1</v>
      </c>
      <c r="B10" s="354" t="str">
        <f>+'Dramakan hosqer'!B23</f>
        <v>վերապատրաստման գծով</v>
      </c>
      <c r="C10" s="355"/>
      <c r="D10" s="356">
        <f>+'Dramakan hosqer'!C23</f>
        <v>69.34</v>
      </c>
      <c r="E10" s="357">
        <f t="shared" si="1"/>
        <v>69.34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8184</v>
      </c>
      <c r="D12" s="132">
        <f>SUM(D13:D15)</f>
        <v>6493.6</v>
      </c>
      <c r="E12" s="132">
        <f t="shared" si="1"/>
        <v>-1690.3999999999996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2.1</v>
      </c>
      <c r="B13" s="354" t="str">
        <f>+'Dramakan hosqer'!B26</f>
        <v>կրթության առանձնահատուկ պայմանների կարիք ունեցող երեխաների գծով</v>
      </c>
      <c r="C13" s="355">
        <v>942.4</v>
      </c>
      <c r="D13" s="356">
        <f>+'Dramakan hosqer'!C26</f>
        <v>1302.2</v>
      </c>
      <c r="E13" s="357">
        <f t="shared" si="1"/>
        <v>359.80000000000007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2.2000000000000002</v>
      </c>
      <c r="B14" s="354" t="str">
        <f>+'Dramakan hosqer'!B27</f>
        <v>զինծառայողների երեխաների գծով</v>
      </c>
      <c r="C14" s="355">
        <v>5611.6</v>
      </c>
      <c r="D14" s="356">
        <f>+'Dramakan hosqer'!C27</f>
        <v>3561.4</v>
      </c>
      <c r="E14" s="357">
        <f t="shared" si="1"/>
        <v>-2050.2000000000003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2.3000000000000003</v>
      </c>
      <c r="B15" s="354" t="str">
        <f>+'Dramakan hosqer'!B28</f>
        <v>հիմնական միջոցների ձեռքբերման գծով</v>
      </c>
      <c r="C15" s="355">
        <v>1630</v>
      </c>
      <c r="D15" s="356">
        <f>+'Dramakan hosqer'!C28</f>
        <v>1630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>
        <v>2300</v>
      </c>
      <c r="D16" s="132">
        <f>+'Dramakan hosqer'!C29</f>
        <v>3498</v>
      </c>
      <c r="E16" s="132">
        <f t="shared" si="1"/>
        <v>1198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4</v>
      </c>
      <c r="B20" s="223" t="str">
        <f>+'Dramakan hosqer'!B33</f>
        <v>Բանկի տոկոսից</v>
      </c>
      <c r="C20" s="131">
        <v>30</v>
      </c>
      <c r="D20" s="132">
        <f>+'Dramakan hosqer'!C33</f>
        <v>65</v>
      </c>
      <c r="E20" s="132">
        <f>D20-C20</f>
        <v>35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5</v>
      </c>
      <c r="B21" s="223" t="str">
        <f>+'Dramakan hosqer'!B34</f>
        <v>Այլ եկամուտներ</v>
      </c>
      <c r="C21" s="131"/>
      <c r="D21" s="132">
        <f>+'Dramakan hosqer'!C34</f>
        <v>1.5</v>
      </c>
      <c r="E21" s="132">
        <f>D21-C21</f>
        <v>1.5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102610.20000000001</v>
      </c>
      <c r="D22" s="133">
        <f>+D23+D66+D78</f>
        <v>109435.44000000002</v>
      </c>
      <c r="E22" s="133">
        <f t="shared" si="0"/>
        <v>6825.2400000000052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100980.20000000001</v>
      </c>
      <c r="D23" s="133">
        <f>SUM(D24,D27:D33,D37:D60,D64:D65)</f>
        <v>105799.84000000001</v>
      </c>
      <c r="E23" s="133">
        <f t="shared" si="0"/>
        <v>4819.6399999999994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70499.7</v>
      </c>
      <c r="D24" s="132">
        <f>+'Dramakan hosqer'!C37</f>
        <v>75587.3</v>
      </c>
      <c r="E24" s="132">
        <f t="shared" si="0"/>
        <v>5087.6000000000058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1450</v>
      </c>
      <c r="D25" s="356">
        <f>+'Dramakan hosqer'!C38</f>
        <v>2273.7000000000003</v>
      </c>
      <c r="E25" s="357">
        <f t="shared" si="0"/>
        <v>823.70000000000027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4369</v>
      </c>
      <c r="E26" s="357">
        <f t="shared" si="0"/>
        <v>4369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21192.2</v>
      </c>
      <c r="D27" s="132">
        <f>+'Dramakan hosqer'!C40</f>
        <v>17902.600000000002</v>
      </c>
      <c r="E27" s="132">
        <f t="shared" si="0"/>
        <v>-3289.5999999999985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1735.8</v>
      </c>
      <c r="D28" s="132">
        <f>+'Dramakan hosqer'!C41</f>
        <v>2104.6</v>
      </c>
      <c r="E28" s="132">
        <f t="shared" si="0"/>
        <v>368.79999999999995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1902.8</v>
      </c>
      <c r="D29" s="132">
        <f>+'Dramakan hosqer'!C42</f>
        <v>1849.4</v>
      </c>
      <c r="E29" s="132">
        <f t="shared" si="0"/>
        <v>-53.399999999999864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448.5</v>
      </c>
      <c r="D30" s="132">
        <f>+'Dramakan hosqer'!C43</f>
        <v>715.7</v>
      </c>
      <c r="E30" s="132">
        <f t="shared" si="0"/>
        <v>267.20000000000005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100</v>
      </c>
      <c r="D31" s="132">
        <f>+'Dramakan hosqer'!C44</f>
        <v>80</v>
      </c>
      <c r="E31" s="132">
        <f t="shared" si="0"/>
        <v>-20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80</v>
      </c>
      <c r="D32" s="132">
        <f>+'Dramakan hosqer'!C45</f>
        <v>80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178.6</v>
      </c>
      <c r="D33" s="132">
        <f>SUM(D34:D36)</f>
        <v>187.6</v>
      </c>
      <c r="E33" s="132">
        <f t="shared" si="0"/>
        <v>9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25</v>
      </c>
      <c r="D35" s="356">
        <f>+'Dramakan hosqer'!C48</f>
        <v>20</v>
      </c>
      <c r="E35" s="357">
        <f t="shared" si="0"/>
        <v>-5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96</v>
      </c>
      <c r="D36" s="356">
        <f>+'Dramakan hosqer'!C49</f>
        <v>110</v>
      </c>
      <c r="E36" s="357">
        <f t="shared" si="0"/>
        <v>14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1029</v>
      </c>
      <c r="D38" s="132">
        <f>+'Dramakan hosqer'!C51</f>
        <v>995</v>
      </c>
      <c r="E38" s="132">
        <f t="shared" si="0"/>
        <v>-34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195.3</v>
      </c>
      <c r="D39" s="132">
        <f>+'Dramakan hosqer'!C52</f>
        <v>195</v>
      </c>
      <c r="E39" s="132">
        <f t="shared" si="0"/>
        <v>-0.30000000000001137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650</v>
      </c>
      <c r="D40" s="132">
        <f>+'Dramakan hosqer'!C53</f>
        <v>855</v>
      </c>
      <c r="E40" s="132">
        <f t="shared" si="0"/>
        <v>205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510</v>
      </c>
      <c r="D41" s="132">
        <f>+'Dramakan hosqer'!C54</f>
        <v>1740</v>
      </c>
      <c r="E41" s="132">
        <f t="shared" si="0"/>
        <v>1230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180</v>
      </c>
      <c r="D43" s="132">
        <f>+'Dramakan hosqer'!C56</f>
        <v>190</v>
      </c>
      <c r="E43" s="132">
        <f t="shared" si="0"/>
        <v>10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400</v>
      </c>
      <c r="D44" s="132">
        <f>+'Dramakan hosqer'!C57</f>
        <v>1500</v>
      </c>
      <c r="E44" s="132">
        <f t="shared" si="0"/>
        <v>1100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145.19999999999999</v>
      </c>
      <c r="D45" s="132">
        <f>+'Dramakan hosqer'!C58</f>
        <v>145.19999999999999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45</v>
      </c>
      <c r="E49" s="132">
        <f t="shared" si="0"/>
        <v>-15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/>
      <c r="D54" s="132">
        <f>+'Dramakan hosqer'!C67</f>
        <v>69.34</v>
      </c>
      <c r="E54" s="132">
        <f t="shared" si="0"/>
        <v>69.34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450</v>
      </c>
      <c r="D55" s="132">
        <f>+'Dramakan hosqer'!C68</f>
        <v>450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3" t="s">
        <v>328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24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24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0</v>
      </c>
      <c r="E58" s="132">
        <f>D58-C58</f>
        <v>-100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25</v>
      </c>
      <c r="B59" s="223" t="str">
        <f>+'Dramakan hosqer'!B72</f>
        <v>Կրակմարիչների լիցքավորում</v>
      </c>
      <c r="C59" s="131">
        <v>45</v>
      </c>
      <c r="D59" s="132">
        <f>+'Dramakan hosqer'!C72</f>
        <v>30</v>
      </c>
      <c r="E59" s="132">
        <f>D59-C59</f>
        <v>-15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26</v>
      </c>
      <c r="B60" s="223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10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26.1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26.200000000000003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26.300000000000004</v>
      </c>
      <c r="B63" s="354" t="str">
        <f>+'Dramakan hosqer'!B76</f>
        <v xml:space="preserve">չփոխհատուցվող հարկերի գծով </v>
      </c>
      <c r="C63" s="355">
        <v>10</v>
      </c>
      <c r="D63" s="356">
        <f>+'Dramakan hosqer'!C76</f>
        <v>10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27</v>
      </c>
      <c r="B64" s="223" t="str">
        <f>+'Dramakan hosqer'!B77</f>
        <v>Կրեդիտորական պարտքի մարման գծով</v>
      </c>
      <c r="C64" s="131">
        <v>678.1</v>
      </c>
      <c r="D64" s="132">
        <f>+'Dramakan hosqer'!C77</f>
        <v>678.09999999999991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28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1630</v>
      </c>
      <c r="D66" s="133">
        <f>+D67+D74</f>
        <v>2013</v>
      </c>
      <c r="E66" s="133">
        <f t="shared" si="0"/>
        <v>383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1630</v>
      </c>
      <c r="D67" s="132">
        <f>SUM(D68:D73)</f>
        <v>2013</v>
      </c>
      <c r="E67" s="132">
        <f t="shared" si="0"/>
        <v>383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1630</v>
      </c>
      <c r="D68" s="356">
        <f>+'Dramakan hosqer'!C81</f>
        <v>1630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383</v>
      </c>
      <c r="E69" s="357">
        <f>D69-C69</f>
        <v>383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 t="str">
        <f>+'Dramakan hosqer'!B86</f>
        <v>Ռոբոտաշինություն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1622.6</v>
      </c>
      <c r="E78" s="133">
        <f t="shared" si="7"/>
        <v>1622.6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1622.6</v>
      </c>
      <c r="E79" s="131">
        <f>D79-C79</f>
        <v>1622.6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6272.5999999999913</v>
      </c>
      <c r="D81" s="133">
        <f>D6+D7-D22</f>
        <v>2226.0999999999913</v>
      </c>
      <c r="E81" s="133">
        <f t="shared" si="7"/>
        <v>-4046.5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71" t="str">
        <f>+'Ekamut-caxs'!D77</f>
        <v>Ա․ Հարությունյան</v>
      </c>
      <c r="E83" s="46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70" t="s">
        <v>90</v>
      </c>
      <c r="E84" s="47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8" t="str">
        <f>+'Ekamut-caxs'!D79</f>
        <v>Ա․ Բոգաչենկո</v>
      </c>
      <c r="E85" s="46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0" t="s">
        <v>90</v>
      </c>
      <c r="E86" s="47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workbookViewId="0">
      <selection activeCell="D59" sqref="D5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հ․139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291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98.899999999999991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453">
        <v>84.2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454">
        <v>14.1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454"/>
      <c r="E26" s="21"/>
    </row>
    <row r="27" spans="1:22">
      <c r="A27" s="99">
        <v>2.9</v>
      </c>
      <c r="B27" s="100" t="s">
        <v>162</v>
      </c>
      <c r="C27" s="99" t="s">
        <v>163</v>
      </c>
      <c r="D27" s="454"/>
      <c r="E27" s="21"/>
    </row>
    <row r="28" spans="1:22">
      <c r="A28" s="105">
        <v>2.1</v>
      </c>
      <c r="B28" s="101" t="s">
        <v>164</v>
      </c>
      <c r="C28" s="99" t="s">
        <v>165</v>
      </c>
      <c r="D28" s="454">
        <v>0.6</v>
      </c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98.899999999999991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53">
        <v>402.9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453">
        <v>199.4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453">
        <v>54.1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453"/>
      <c r="E39" s="21"/>
    </row>
    <row r="40" spans="1:22">
      <c r="A40" s="99">
        <v>1.5</v>
      </c>
      <c r="B40" s="101"/>
      <c r="C40" s="99" t="s">
        <v>157</v>
      </c>
      <c r="D40" s="453"/>
      <c r="E40" s="21"/>
    </row>
    <row r="41" spans="1:22">
      <c r="A41" s="99">
        <v>1.6</v>
      </c>
      <c r="B41" s="100" t="s">
        <v>189</v>
      </c>
      <c r="C41" s="99" t="s">
        <v>158</v>
      </c>
      <c r="D41" s="453">
        <v>15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v>5.2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>
        <v>1.5</v>
      </c>
      <c r="E53" s="21"/>
    </row>
    <row r="54" spans="1:22" ht="28.5">
      <c r="A54" s="99"/>
      <c r="B54" s="96" t="s">
        <v>173</v>
      </c>
      <c r="C54" s="20"/>
      <c r="D54" s="97">
        <f>SUM(D55:D58)</f>
        <v>3132.6</v>
      </c>
      <c r="E54" s="21"/>
      <c r="F54" s="145">
        <f>SUM(D36:D53)</f>
        <v>678.1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54">
        <v>3132.6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3810.7</v>
      </c>
      <c r="E59" s="116"/>
      <c r="F59" s="302">
        <f>+D59-D55</f>
        <v>678.09999999999991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4909.8</v>
      </c>
      <c r="D62" s="479" t="s">
        <v>175</v>
      </c>
      <c r="E62" s="48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1" t="str">
        <f>+'Ekamut-caxs'!D77</f>
        <v>Ա․ Հարությունյան</v>
      </c>
      <c r="E64" s="48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2" t="s">
        <v>90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1" t="str">
        <f>+'Ekamut-caxs'!D79</f>
        <v>Ա․ Բոգաչենկո</v>
      </c>
      <c r="E66" s="48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3" t="s">
        <v>90</v>
      </c>
      <c r="E67" s="48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D59" sqref="D59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6.57031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8.140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6" t="s">
        <v>66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6" customFormat="1" ht="21.75" customHeight="1">
      <c r="A2" s="485" t="str">
        <f>+'Ekamut-caxs'!A13</f>
        <v xml:space="preserve">«Երևանի հ․139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6" customFormat="1" ht="21" customHeight="1">
      <c r="A3" s="485" t="s">
        <v>91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40" customFormat="1" ht="19.5" customHeight="1">
      <c r="A5" s="491" t="s">
        <v>112</v>
      </c>
      <c r="B5" s="491" t="s">
        <v>92</v>
      </c>
      <c r="C5" s="492" t="s">
        <v>93</v>
      </c>
      <c r="D5" s="492"/>
      <c r="E5" s="492"/>
      <c r="F5" s="492"/>
      <c r="G5" s="492" t="s">
        <v>94</v>
      </c>
      <c r="H5" s="492"/>
      <c r="I5" s="492"/>
      <c r="J5" s="492"/>
      <c r="K5" s="492" t="s">
        <v>132</v>
      </c>
      <c r="L5" s="492"/>
      <c r="M5" s="492"/>
    </row>
    <row r="6" spans="1:13" s="242" customFormat="1" ht="51" customHeight="1">
      <c r="A6" s="491"/>
      <c r="B6" s="491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446">
        <v>2801</v>
      </c>
      <c r="D7" s="245">
        <v>402504</v>
      </c>
      <c r="E7" s="247">
        <v>3180</v>
      </c>
      <c r="F7" s="247">
        <f>IF((E7&lt;10000), E7*143.7, E7*107.1)</f>
        <v>456965.99999999994</v>
      </c>
      <c r="G7" s="447">
        <v>3825</v>
      </c>
      <c r="H7" s="448">
        <v>194284</v>
      </c>
      <c r="I7" s="246">
        <v>4269</v>
      </c>
      <c r="J7" s="247">
        <v>222912</v>
      </c>
      <c r="K7" s="447">
        <v>159</v>
      </c>
      <c r="L7" s="246">
        <v>324</v>
      </c>
      <c r="M7" s="247">
        <f t="shared" ref="M7:M18" si="0">+L7*200.47</f>
        <v>64952.28</v>
      </c>
    </row>
    <row r="8" spans="1:13" ht="19.5" customHeight="1">
      <c r="A8" s="243">
        <v>2</v>
      </c>
      <c r="B8" s="244" t="s">
        <v>96</v>
      </c>
      <c r="C8" s="447">
        <v>2010</v>
      </c>
      <c r="D8" s="448">
        <v>288837</v>
      </c>
      <c r="E8" s="247">
        <v>3277</v>
      </c>
      <c r="F8" s="247">
        <f t="shared" ref="F8:F18" si="1">IF((E8&lt;10000), E8*143.7, E8*107.1)</f>
        <v>470904.89999999997</v>
      </c>
      <c r="G8" s="447">
        <v>3641</v>
      </c>
      <c r="H8" s="448">
        <v>184233</v>
      </c>
      <c r="I8" s="246">
        <v>3956</v>
      </c>
      <c r="J8" s="247">
        <v>206359</v>
      </c>
      <c r="K8" s="447">
        <v>152</v>
      </c>
      <c r="L8" s="246">
        <v>267</v>
      </c>
      <c r="M8" s="247">
        <f t="shared" si="0"/>
        <v>53525.49</v>
      </c>
    </row>
    <row r="9" spans="1:13" ht="19.5" customHeight="1">
      <c r="A9" s="243">
        <v>3</v>
      </c>
      <c r="B9" s="244" t="s">
        <v>97</v>
      </c>
      <c r="C9" s="447">
        <v>1441</v>
      </c>
      <c r="D9" s="448">
        <v>207072</v>
      </c>
      <c r="E9" s="247">
        <v>1617</v>
      </c>
      <c r="F9" s="247">
        <f t="shared" si="1"/>
        <v>232362.9</v>
      </c>
      <c r="G9" s="447">
        <v>3375</v>
      </c>
      <c r="H9" s="448">
        <v>170408</v>
      </c>
      <c r="I9" s="246">
        <v>3048</v>
      </c>
      <c r="J9" s="247">
        <v>158306</v>
      </c>
      <c r="K9" s="447">
        <v>141</v>
      </c>
      <c r="L9" s="246">
        <v>251</v>
      </c>
      <c r="M9" s="247">
        <f t="shared" si="0"/>
        <v>50317.97</v>
      </c>
    </row>
    <row r="10" spans="1:13" ht="19.5" customHeight="1">
      <c r="A10" s="243">
        <v>4</v>
      </c>
      <c r="B10" s="244" t="s">
        <v>98</v>
      </c>
      <c r="C10" s="447">
        <v>157</v>
      </c>
      <c r="D10" s="448">
        <v>22561</v>
      </c>
      <c r="E10" s="247">
        <v>266</v>
      </c>
      <c r="F10" s="247">
        <f t="shared" si="1"/>
        <v>38224.199999999997</v>
      </c>
      <c r="G10" s="447">
        <v>2129</v>
      </c>
      <c r="H10" s="448">
        <v>107162</v>
      </c>
      <c r="I10" s="246">
        <v>2478</v>
      </c>
      <c r="J10" s="247">
        <v>127180</v>
      </c>
      <c r="K10" s="447">
        <v>215</v>
      </c>
      <c r="L10" s="246">
        <v>356</v>
      </c>
      <c r="M10" s="247">
        <f t="shared" si="0"/>
        <v>71367.319999999992</v>
      </c>
    </row>
    <row r="11" spans="1:13" ht="19.5" customHeight="1">
      <c r="A11" s="243">
        <v>5</v>
      </c>
      <c r="B11" s="244" t="s">
        <v>99</v>
      </c>
      <c r="C11" s="449">
        <v>159</v>
      </c>
      <c r="D11" s="248">
        <v>22484</v>
      </c>
      <c r="E11" s="247">
        <v>171</v>
      </c>
      <c r="F11" s="247">
        <f t="shared" si="1"/>
        <v>24572.699999999997</v>
      </c>
      <c r="G11" s="447">
        <v>2158</v>
      </c>
      <c r="H11" s="448">
        <v>108367</v>
      </c>
      <c r="I11" s="246">
        <v>2304</v>
      </c>
      <c r="J11" s="247">
        <v>116683</v>
      </c>
      <c r="K11" s="447">
        <v>195</v>
      </c>
      <c r="L11" s="246">
        <v>303</v>
      </c>
      <c r="M11" s="247">
        <f t="shared" si="0"/>
        <v>60742.409999999996</v>
      </c>
    </row>
    <row r="12" spans="1:13" ht="19.5" customHeight="1">
      <c r="A12" s="243">
        <v>6</v>
      </c>
      <c r="B12" s="244" t="s">
        <v>100</v>
      </c>
      <c r="C12" s="449">
        <v>133</v>
      </c>
      <c r="D12" s="248">
        <v>19112</v>
      </c>
      <c r="E12" s="247">
        <v>119</v>
      </c>
      <c r="F12" s="247">
        <f t="shared" si="1"/>
        <v>17100.3</v>
      </c>
      <c r="G12" s="447">
        <v>2501</v>
      </c>
      <c r="H12" s="448">
        <v>125262</v>
      </c>
      <c r="I12" s="246">
        <v>2398</v>
      </c>
      <c r="J12" s="247">
        <v>118211</v>
      </c>
      <c r="K12" s="447">
        <v>198</v>
      </c>
      <c r="L12" s="246">
        <v>324</v>
      </c>
      <c r="M12" s="247">
        <f t="shared" si="0"/>
        <v>64952.28</v>
      </c>
    </row>
    <row r="13" spans="1:13" ht="19.5" customHeight="1">
      <c r="A13" s="243">
        <v>7</v>
      </c>
      <c r="B13" s="244" t="s">
        <v>101</v>
      </c>
      <c r="C13" s="449">
        <v>110</v>
      </c>
      <c r="D13" s="248">
        <v>15807</v>
      </c>
      <c r="E13" s="247">
        <v>136</v>
      </c>
      <c r="F13" s="247">
        <f t="shared" si="1"/>
        <v>19543.199999999997</v>
      </c>
      <c r="G13" s="447">
        <v>2748</v>
      </c>
      <c r="H13" s="448">
        <v>138116</v>
      </c>
      <c r="I13" s="246">
        <v>2687</v>
      </c>
      <c r="J13" s="247">
        <v>132737</v>
      </c>
      <c r="K13" s="447">
        <v>249</v>
      </c>
      <c r="L13" s="246">
        <v>327</v>
      </c>
      <c r="M13" s="247">
        <f>+L13*200.47</f>
        <v>65553.69</v>
      </c>
    </row>
    <row r="14" spans="1:13" ht="19.5" customHeight="1">
      <c r="A14" s="243">
        <v>8</v>
      </c>
      <c r="B14" s="249" t="s">
        <v>102</v>
      </c>
      <c r="C14" s="449">
        <v>99</v>
      </c>
      <c r="D14" s="248">
        <v>14226</v>
      </c>
      <c r="E14" s="247">
        <v>104</v>
      </c>
      <c r="F14" s="247">
        <f t="shared" si="1"/>
        <v>14944.8</v>
      </c>
      <c r="G14" s="447">
        <v>2771</v>
      </c>
      <c r="H14" s="448">
        <v>139017</v>
      </c>
      <c r="I14" s="246">
        <v>2469</v>
      </c>
      <c r="J14" s="247">
        <v>122521</v>
      </c>
      <c r="K14" s="447">
        <v>265</v>
      </c>
      <c r="L14" s="246">
        <v>285</v>
      </c>
      <c r="M14" s="247">
        <f t="shared" si="0"/>
        <v>57133.95</v>
      </c>
    </row>
    <row r="15" spans="1:13" ht="19.5" customHeight="1">
      <c r="A15" s="243">
        <v>9</v>
      </c>
      <c r="B15" s="249" t="s">
        <v>103</v>
      </c>
      <c r="C15" s="449">
        <v>157</v>
      </c>
      <c r="D15" s="248">
        <v>22561</v>
      </c>
      <c r="E15" s="247">
        <v>168</v>
      </c>
      <c r="F15" s="247">
        <f t="shared" si="1"/>
        <v>24141.599999999999</v>
      </c>
      <c r="G15" s="447">
        <v>2620</v>
      </c>
      <c r="H15" s="448">
        <v>134941</v>
      </c>
      <c r="I15" s="246">
        <v>2444</v>
      </c>
      <c r="J15" s="247">
        <v>119160</v>
      </c>
      <c r="K15" s="447">
        <v>283</v>
      </c>
      <c r="L15" s="246">
        <v>367</v>
      </c>
      <c r="M15" s="247">
        <f t="shared" si="0"/>
        <v>73572.490000000005</v>
      </c>
    </row>
    <row r="16" spans="1:13" ht="19.5" customHeight="1">
      <c r="A16" s="243">
        <v>10</v>
      </c>
      <c r="B16" s="249" t="s">
        <v>104</v>
      </c>
      <c r="C16" s="449">
        <v>402</v>
      </c>
      <c r="D16" s="248">
        <v>57767</v>
      </c>
      <c r="E16" s="247"/>
      <c r="F16" s="247">
        <f t="shared" si="1"/>
        <v>0</v>
      </c>
      <c r="G16" s="447">
        <v>2550</v>
      </c>
      <c r="H16" s="448">
        <v>133779</v>
      </c>
      <c r="I16" s="246">
        <v>2459</v>
      </c>
      <c r="J16" s="247">
        <v>117801</v>
      </c>
      <c r="K16" s="447">
        <v>80</v>
      </c>
      <c r="L16" s="246">
        <v>337</v>
      </c>
      <c r="M16" s="247">
        <f t="shared" si="0"/>
        <v>67558.39</v>
      </c>
    </row>
    <row r="17" spans="1:13" ht="19.5" customHeight="1">
      <c r="A17" s="243">
        <v>11</v>
      </c>
      <c r="B17" s="249" t="s">
        <v>105</v>
      </c>
      <c r="C17" s="450">
        <v>1803</v>
      </c>
      <c r="D17" s="247">
        <v>259091</v>
      </c>
      <c r="E17" s="247">
        <f>+C7</f>
        <v>2801</v>
      </c>
      <c r="F17" s="247">
        <f t="shared" si="1"/>
        <v>402503.69999999995</v>
      </c>
      <c r="G17" s="451">
        <v>3466</v>
      </c>
      <c r="H17" s="452">
        <v>180156</v>
      </c>
      <c r="I17" s="246">
        <f>+G7</f>
        <v>3825</v>
      </c>
      <c r="J17" s="247">
        <f t="shared" ref="J17:J18" si="2">+I17*53.48</f>
        <v>204561</v>
      </c>
      <c r="K17" s="451">
        <v>31</v>
      </c>
      <c r="L17" s="246">
        <f>+K7</f>
        <v>159</v>
      </c>
      <c r="M17" s="247">
        <f t="shared" si="0"/>
        <v>31874.73</v>
      </c>
    </row>
    <row r="18" spans="1:13" ht="19.5" customHeight="1">
      <c r="A18" s="243">
        <v>12</v>
      </c>
      <c r="B18" s="249" t="s">
        <v>106</v>
      </c>
      <c r="C18" s="450">
        <v>2807</v>
      </c>
      <c r="D18" s="247">
        <v>403366</v>
      </c>
      <c r="E18" s="247">
        <f>+C18</f>
        <v>2807</v>
      </c>
      <c r="F18" s="247">
        <f t="shared" si="1"/>
        <v>403365.89999999997</v>
      </c>
      <c r="G18" s="451">
        <v>3795</v>
      </c>
      <c r="H18" s="452">
        <v>197418</v>
      </c>
      <c r="I18" s="246">
        <f>+G18</f>
        <v>3795</v>
      </c>
      <c r="J18" s="247">
        <f t="shared" si="2"/>
        <v>202956.59999999998</v>
      </c>
      <c r="K18" s="451">
        <v>270</v>
      </c>
      <c r="L18" s="246">
        <f>+K18</f>
        <v>270</v>
      </c>
      <c r="M18" s="247">
        <f t="shared" si="0"/>
        <v>54126.9</v>
      </c>
    </row>
    <row r="19" spans="1:13" ht="32.25" customHeight="1">
      <c r="A19" s="251"/>
      <c r="B19" s="239" t="s">
        <v>88</v>
      </c>
      <c r="C19" s="252">
        <f t="shared" ref="C19:K19" si="3">SUM(C7:C18)</f>
        <v>12079</v>
      </c>
      <c r="D19" s="253">
        <f t="shared" si="3"/>
        <v>1735388</v>
      </c>
      <c r="E19" s="252">
        <f t="shared" si="3"/>
        <v>14646</v>
      </c>
      <c r="F19" s="253">
        <f>SUM(F7:F18)</f>
        <v>2104630.1999999997</v>
      </c>
      <c r="G19" s="252">
        <f>SUM(G7:G18)</f>
        <v>35579</v>
      </c>
      <c r="H19" s="253">
        <f>SUM(H7:H18)</f>
        <v>1813143</v>
      </c>
      <c r="I19" s="252">
        <f>SUM(I7:I18)</f>
        <v>36132</v>
      </c>
      <c r="J19" s="253">
        <f>SUM(J7:J18)</f>
        <v>1849387.6</v>
      </c>
      <c r="K19" s="252">
        <f t="shared" si="3"/>
        <v>2238</v>
      </c>
      <c r="L19" s="252">
        <f>SUM(L7:L18)</f>
        <v>3570</v>
      </c>
      <c r="M19" s="253">
        <f>SUM(M7:M18)</f>
        <v>715677.9</v>
      </c>
    </row>
    <row r="20" spans="1:13" ht="21.75" customHeight="1">
      <c r="B20" s="254"/>
      <c r="C20" s="255"/>
      <c r="D20" s="256"/>
      <c r="E20" s="255"/>
      <c r="F20" s="256">
        <f>ROUND(F19/1000,1)</f>
        <v>2104.6</v>
      </c>
      <c r="G20" s="255"/>
      <c r="H20" s="256"/>
      <c r="I20" s="255"/>
      <c r="J20" s="256">
        <f>ROUND(J19/1000,1)</f>
        <v>1849.4</v>
      </c>
      <c r="K20" s="255"/>
      <c r="L20" s="255"/>
      <c r="M20" s="256">
        <f>ROUND(M19/1000,1)</f>
        <v>715.7</v>
      </c>
    </row>
    <row r="21" spans="1:13" ht="33.75" customHeight="1" thickBot="1">
      <c r="B21" s="489" t="s">
        <v>227</v>
      </c>
      <c r="C21" s="489"/>
      <c r="D21" s="489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228</v>
      </c>
      <c r="E22" s="261" t="s">
        <v>228</v>
      </c>
      <c r="F22" s="262" t="s">
        <v>228</v>
      </c>
      <c r="G22" s="261" t="s">
        <v>137</v>
      </c>
      <c r="H22" s="261" t="s">
        <v>228</v>
      </c>
      <c r="I22" s="261" t="s">
        <v>228</v>
      </c>
      <c r="J22" s="263" t="s">
        <v>228</v>
      </c>
      <c r="K22" s="261" t="s">
        <v>137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6" customFormat="1" ht="24" customHeight="1">
      <c r="A26" s="277"/>
      <c r="B26" s="278" t="s">
        <v>68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6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2104.6</v>
      </c>
      <c r="G27" s="286" t="s">
        <v>228</v>
      </c>
      <c r="H27" s="284" t="s">
        <v>228</v>
      </c>
      <c r="I27" s="284" t="s">
        <v>228</v>
      </c>
      <c r="J27" s="285">
        <f>J20-J26</f>
        <v>1849.4</v>
      </c>
      <c r="K27" s="286" t="s">
        <v>228</v>
      </c>
      <c r="L27" s="284" t="s">
        <v>228</v>
      </c>
      <c r="M27" s="287">
        <f>M20-M26</f>
        <v>715.7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5" t="s">
        <v>2</v>
      </c>
      <c r="D30" s="485"/>
      <c r="E30" s="237"/>
      <c r="F30" s="237"/>
      <c r="G30" s="490"/>
      <c r="H30" s="490"/>
      <c r="I30" s="292"/>
      <c r="J30" s="487" t="str">
        <f>+'Ekamut-caxs'!D77</f>
        <v>Ա․ Հարությունյան</v>
      </c>
      <c r="K30" s="487"/>
      <c r="M30" s="258"/>
    </row>
    <row r="31" spans="1:13" s="236" customFormat="1">
      <c r="C31" s="293"/>
      <c r="D31" s="293"/>
      <c r="E31" s="294"/>
      <c r="F31" s="294"/>
      <c r="G31" s="488" t="s">
        <v>89</v>
      </c>
      <c r="H31" s="488"/>
      <c r="I31" s="295"/>
      <c r="J31" s="488" t="s">
        <v>107</v>
      </c>
      <c r="K31" s="488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7"/>
      <c r="H32" s="487"/>
      <c r="I32" s="297"/>
      <c r="J32" s="487" t="str">
        <f>+'Ekamut-caxs'!D79</f>
        <v>Ա․ Բոգաչենկո</v>
      </c>
      <c r="K32" s="487"/>
    </row>
    <row r="33" spans="3:13" s="236" customFormat="1">
      <c r="C33" s="257"/>
      <c r="D33" s="257"/>
      <c r="G33" s="488" t="s">
        <v>89</v>
      </c>
      <c r="H33" s="488"/>
      <c r="I33" s="295"/>
      <c r="J33" s="488" t="s">
        <v>107</v>
      </c>
      <c r="K33" s="488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230</v>
      </c>
      <c r="I35" s="300" t="s">
        <v>110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200</v>
      </c>
      <c r="I36" s="484" t="s">
        <v>202</v>
      </c>
      <c r="J36" s="484"/>
      <c r="K36" s="301"/>
      <c r="L36" s="484" t="s">
        <v>231</v>
      </c>
      <c r="M36" s="484"/>
    </row>
    <row r="37" spans="3:13">
      <c r="C37" s="299"/>
      <c r="D37" s="299"/>
      <c r="E37" s="484" t="s">
        <v>201</v>
      </c>
      <c r="F37" s="484"/>
      <c r="I37" s="484"/>
      <c r="J37" s="484"/>
      <c r="K37" s="301"/>
      <c r="L37" s="484"/>
      <c r="M37" s="484"/>
    </row>
    <row r="38" spans="3:13">
      <c r="C38" s="299"/>
      <c r="D38" s="299"/>
      <c r="E38" s="484"/>
      <c r="F38" s="48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D59" sqref="D5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2.570312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2" t="str">
        <f>+'Ekamut-caxs'!A13</f>
        <v xml:space="preserve">«Երևանի հ․139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75" t="s">
        <v>293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140</v>
      </c>
      <c r="B5" s="499" t="s">
        <v>67</v>
      </c>
      <c r="C5" s="342"/>
      <c r="D5" s="500" t="s">
        <v>260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141</v>
      </c>
    </row>
    <row r="6" spans="1:17" ht="106.5" customHeight="1">
      <c r="A6" s="499"/>
      <c r="B6" s="499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326</v>
      </c>
      <c r="M6" s="103" t="s">
        <v>259</v>
      </c>
      <c r="N6" s="498"/>
    </row>
    <row r="7" spans="1:17" ht="27.75" customHeight="1">
      <c r="A7" s="147">
        <v>1</v>
      </c>
      <c r="B7" s="176" t="s">
        <v>188</v>
      </c>
      <c r="C7" s="177">
        <v>59366.1</v>
      </c>
      <c r="D7" s="177">
        <f>D10*2</f>
        <v>10922.4</v>
      </c>
      <c r="E7" s="177"/>
      <c r="F7" s="177">
        <f>IF(E7&gt;0,C16, 0)</f>
        <v>0</v>
      </c>
      <c r="G7" s="177">
        <v>124</v>
      </c>
      <c r="H7" s="228">
        <v>357.8</v>
      </c>
      <c r="I7" s="177">
        <v>98</v>
      </c>
      <c r="J7" s="228">
        <v>350</v>
      </c>
      <c r="K7" s="177"/>
      <c r="L7" s="457">
        <v>4369</v>
      </c>
      <c r="M7" s="177"/>
      <c r="N7" s="178">
        <f>ROUND(SUM(C7:M7),1)</f>
        <v>75587.3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75587.3</v>
      </c>
    </row>
    <row r="10" spans="1:17" s="149" customFormat="1" ht="18.75" customHeight="1">
      <c r="B10" s="235">
        <v>5461.2479999999996</v>
      </c>
      <c r="C10" s="151">
        <f>+B10*2</f>
        <v>10922.495999999999</v>
      </c>
      <c r="D10" s="150">
        <v>5461.2</v>
      </c>
      <c r="E10" s="152"/>
      <c r="F10" s="152"/>
      <c r="G10" s="152"/>
      <c r="H10" s="234"/>
      <c r="I10" s="153"/>
      <c r="J10" s="154"/>
      <c r="K10" s="153"/>
      <c r="L10" s="153">
        <v>3500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5"/>
      <c r="L11" s="505"/>
      <c r="M11" s="505"/>
      <c r="N11" s="160"/>
    </row>
    <row r="12" spans="1:17" s="149" customFormat="1" ht="69" customHeight="1">
      <c r="B12" s="495" t="s">
        <v>195</v>
      </c>
      <c r="C12" s="496"/>
      <c r="D12" s="159"/>
      <c r="G12" s="123"/>
      <c r="H12" s="123"/>
      <c r="I12" s="495" t="s">
        <v>196</v>
      </c>
      <c r="J12" s="496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3"/>
      <c r="E18" s="493"/>
      <c r="F18" s="206"/>
      <c r="G18" s="206"/>
      <c r="H18" s="503" t="str">
        <f>+'Ekamut-caxs'!D77</f>
        <v>Ա․ Հարությունյան</v>
      </c>
      <c r="I18" s="503"/>
      <c r="J18" s="503"/>
      <c r="K18" s="169"/>
      <c r="L18" s="169"/>
    </row>
    <row r="19" spans="2:12" s="170" customFormat="1" ht="17.25" customHeight="1">
      <c r="B19" s="207"/>
      <c r="C19" s="208"/>
      <c r="D19" s="494" t="s">
        <v>89</v>
      </c>
      <c r="E19" s="494"/>
      <c r="F19" s="209"/>
      <c r="G19" s="210"/>
      <c r="H19" s="504" t="s">
        <v>90</v>
      </c>
      <c r="I19" s="504"/>
      <c r="J19" s="504"/>
      <c r="K19" s="171"/>
      <c r="L19" s="171"/>
    </row>
    <row r="20" spans="2:12" s="168" customFormat="1" ht="24.75" customHeight="1">
      <c r="B20" s="211" t="s">
        <v>6</v>
      </c>
      <c r="C20" s="205"/>
      <c r="D20" s="493"/>
      <c r="E20" s="493"/>
      <c r="F20" s="212"/>
      <c r="G20" s="212"/>
      <c r="H20" s="503" t="str">
        <f>+'Ekamut-caxs'!D79</f>
        <v>Ա․ Բոգաչենկո</v>
      </c>
      <c r="I20" s="503"/>
      <c r="J20" s="503"/>
      <c r="K20" s="169"/>
      <c r="L20" s="169"/>
    </row>
    <row r="21" spans="2:12" s="170" customFormat="1" ht="18.75" customHeight="1">
      <c r="B21" s="208"/>
      <c r="C21" s="208"/>
      <c r="D21" s="494" t="s">
        <v>89</v>
      </c>
      <c r="E21" s="494"/>
      <c r="F21" s="209"/>
      <c r="G21" s="210"/>
      <c r="H21" s="504" t="s">
        <v>90</v>
      </c>
      <c r="I21" s="504"/>
      <c r="J21" s="50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D59" sqref="D59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9" t="s">
        <v>66</v>
      </c>
      <c r="B1" s="509"/>
      <c r="C1" s="509"/>
      <c r="D1" s="509"/>
    </row>
    <row r="2" spans="1:4" ht="24.75" customHeight="1">
      <c r="A2" s="510" t="str">
        <f>+'Ekamut-caxs'!A13:D13</f>
        <v xml:space="preserve">«Երևանի հ․139 մսուր-մանկապարտեզ» ՀՈԱԿ-ի </v>
      </c>
      <c r="B2" s="510"/>
      <c r="C2" s="510"/>
      <c r="D2" s="510"/>
    </row>
    <row r="3" spans="1:4" ht="39.75" customHeight="1">
      <c r="A3" s="510" t="s">
        <v>297</v>
      </c>
      <c r="B3" s="510"/>
      <c r="C3" s="510"/>
      <c r="D3" s="510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235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123</v>
      </c>
      <c r="C8" s="308"/>
      <c r="D8" s="308"/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317</v>
      </c>
      <c r="C13" s="306">
        <f>SUM(C14:C18)</f>
        <v>1</v>
      </c>
      <c r="D13" s="306">
        <f>SUM(D14:D18)</f>
        <v>30</v>
      </c>
    </row>
    <row r="14" spans="1:4" ht="16.5" customHeight="1">
      <c r="A14" s="308">
        <v>2.1</v>
      </c>
      <c r="B14" s="309" t="s">
        <v>273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/>
      <c r="D15" s="308"/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3</v>
      </c>
      <c r="D19" s="306">
        <f>SUM(D20:D24)</f>
        <v>90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129</v>
      </c>
      <c r="C22" s="308">
        <v>1</v>
      </c>
      <c r="D22" s="308">
        <v>30</v>
      </c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3</v>
      </c>
      <c r="D25" s="306">
        <f>SUM(D26:D30)</f>
        <v>94</v>
      </c>
    </row>
    <row r="26" spans="1:4" ht="16.5" customHeight="1">
      <c r="A26" s="308">
        <v>4.0999999999999996</v>
      </c>
      <c r="B26" s="309" t="s">
        <v>279</v>
      </c>
      <c r="C26" s="308">
        <v>1</v>
      </c>
      <c r="D26" s="308">
        <v>30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280</v>
      </c>
      <c r="C28" s="308">
        <v>1</v>
      </c>
      <c r="D28" s="308">
        <v>31</v>
      </c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7</v>
      </c>
      <c r="D31" s="306">
        <f>D7+D13+D19+D25</f>
        <v>214</v>
      </c>
    </row>
    <row r="34" spans="2:4" ht="17.25">
      <c r="B34" s="396" t="s">
        <v>2</v>
      </c>
      <c r="C34" s="506" t="str">
        <f>+'Ekamut-caxs'!D77</f>
        <v>Ա․ Հարությունյան</v>
      </c>
      <c r="D34" s="506"/>
    </row>
    <row r="35" spans="2:4" ht="15.75" customHeight="1">
      <c r="B35" s="397" t="s">
        <v>4</v>
      </c>
      <c r="C35" s="507" t="s">
        <v>5</v>
      </c>
      <c r="D35" s="507"/>
    </row>
    <row r="36" spans="2:4" ht="27" customHeight="1">
      <c r="B36" s="30" t="s">
        <v>6</v>
      </c>
      <c r="C36" s="506" t="str">
        <f>+'Ekamut-caxs'!D79</f>
        <v>Ա․ Բոգաչենկո</v>
      </c>
      <c r="D36" s="506"/>
    </row>
    <row r="37" spans="2:4">
      <c r="C37" s="508" t="s">
        <v>5</v>
      </c>
      <c r="D37" s="508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59" sqref="D5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հ․139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256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>
        <v>68017.600000000006</v>
      </c>
      <c r="D8" s="127">
        <v>3017.6</v>
      </c>
      <c r="E8" s="127">
        <v>13500.3</v>
      </c>
      <c r="F8" s="314" t="s">
        <v>246</v>
      </c>
      <c r="G8" s="315" t="s">
        <v>247</v>
      </c>
      <c r="H8" s="316" t="s">
        <v>181</v>
      </c>
      <c r="I8" s="317" t="s">
        <v>248</v>
      </c>
      <c r="J8" s="316" t="s">
        <v>181</v>
      </c>
      <c r="K8" s="318" t="s">
        <v>249</v>
      </c>
      <c r="L8" s="319" t="s">
        <v>182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7962.3</v>
      </c>
      <c r="D9" s="127">
        <v>240</v>
      </c>
      <c r="E9" s="127">
        <v>1710.7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7">
        <v>240</v>
      </c>
      <c r="E10" s="408">
        <f>+M10</f>
        <v>2054.4</v>
      </c>
      <c r="F10" s="324">
        <v>11</v>
      </c>
      <c r="G10" s="325">
        <v>214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2054.4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7">
        <v>240</v>
      </c>
      <c r="E11" s="408">
        <f>+M11</f>
        <v>2259.84</v>
      </c>
      <c r="F11" s="324">
        <v>12</v>
      </c>
      <c r="G11" s="330">
        <v>214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2259.84</v>
      </c>
    </row>
    <row r="12" spans="1:13" s="80" customFormat="1" ht="31.5" customHeight="1">
      <c r="A12" s="118"/>
      <c r="B12" s="333" t="s">
        <v>251</v>
      </c>
      <c r="C12" s="334">
        <f>ROUND(SUM(C8:C11),1)</f>
        <v>75979.899999999994</v>
      </c>
      <c r="D12" s="334">
        <f>ROUND(SUM(D8:D11),1)</f>
        <v>3737.6</v>
      </c>
      <c r="E12" s="334">
        <f>ROUND(SUM(E8:E11),1)</f>
        <v>19525.2</v>
      </c>
      <c r="F12" s="80">
        <f>75979.9+2*8141.8</f>
        <v>92263.5</v>
      </c>
    </row>
    <row r="14" spans="1:13" ht="51" customHeight="1">
      <c r="B14" s="513" t="s">
        <v>252</v>
      </c>
      <c r="C14" s="513"/>
      <c r="D14" s="513"/>
      <c r="E14" s="513"/>
    </row>
    <row r="19" spans="2:5" ht="20.25" customHeight="1">
      <c r="B19" s="74" t="s">
        <v>2</v>
      </c>
      <c r="C19" s="74"/>
      <c r="D19" s="511" t="str">
        <f>+'Ekamut-caxs'!D77</f>
        <v>Ա․ Հարությունյան</v>
      </c>
      <c r="E19" s="511"/>
    </row>
    <row r="20" spans="2:5" ht="18.75" customHeight="1">
      <c r="B20" s="74" t="s">
        <v>4</v>
      </c>
      <c r="D20" s="512" t="s">
        <v>5</v>
      </c>
      <c r="E20" s="512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1" t="str">
        <f>+'Ekamut-caxs'!D79</f>
        <v>Ա․ Բոգաչենկո</v>
      </c>
      <c r="E22" s="511"/>
    </row>
    <row r="23" spans="2:5" ht="23.25" customHeight="1">
      <c r="D23" s="512" t="s">
        <v>5</v>
      </c>
      <c r="E23" s="512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D59" sqref="D5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66</v>
      </c>
      <c r="B1" s="516"/>
      <c r="C1" s="516"/>
      <c r="D1" s="516"/>
      <c r="E1" s="516"/>
      <c r="F1" s="516"/>
    </row>
    <row r="2" spans="1:6" ht="23.25" customHeight="1">
      <c r="A2" s="473" t="str">
        <f>+'Ekamut-caxs'!A13</f>
        <v xml:space="preserve">«Երևանի հ․139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299</v>
      </c>
      <c r="B3" s="473"/>
      <c r="C3" s="473"/>
      <c r="D3" s="473"/>
      <c r="E3" s="473"/>
      <c r="F3" s="473"/>
    </row>
    <row r="5" spans="1:6">
      <c r="F5" s="398" t="s">
        <v>135</v>
      </c>
    </row>
    <row r="6" spans="1:6" ht="73.5" customHeight="1">
      <c r="A6" s="399" t="s">
        <v>3</v>
      </c>
      <c r="B6" s="399" t="s">
        <v>309</v>
      </c>
      <c r="C6" s="399" t="s">
        <v>284</v>
      </c>
      <c r="D6" s="399" t="s">
        <v>285</v>
      </c>
      <c r="E6" s="441" t="s">
        <v>286</v>
      </c>
      <c r="F6" s="399" t="s">
        <v>307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310</v>
      </c>
      <c r="C8" s="400"/>
      <c r="D8" s="400"/>
      <c r="E8" s="442">
        <f>SUBTOTAL(9,E9:E13)</f>
        <v>304900</v>
      </c>
      <c r="F8" s="400"/>
    </row>
    <row r="9" spans="1:6">
      <c r="A9" s="401">
        <v>1</v>
      </c>
      <c r="B9" s="402" t="s">
        <v>283</v>
      </c>
      <c r="C9" s="127" t="s">
        <v>228</v>
      </c>
      <c r="D9" s="127" t="s">
        <v>228</v>
      </c>
      <c r="E9" s="443">
        <v>304900</v>
      </c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312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313</v>
      </c>
      <c r="C15" s="127" t="s">
        <v>228</v>
      </c>
      <c r="D15" s="127" t="s">
        <v>228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311</v>
      </c>
      <c r="C20" s="127"/>
      <c r="D20" s="127"/>
      <c r="E20" s="442">
        <f>SUBTOTAL(9,E21:E37)</f>
        <v>383000</v>
      </c>
      <c r="F20" s="127"/>
    </row>
    <row r="21" spans="1:6">
      <c r="A21" s="401">
        <v>1</v>
      </c>
      <c r="B21" s="402" t="s">
        <v>330</v>
      </c>
      <c r="C21" s="438">
        <v>1</v>
      </c>
      <c r="D21" s="438">
        <v>268000</v>
      </c>
      <c r="E21" s="443">
        <f t="shared" ref="E21:E24" si="2">+D21*C21</f>
        <v>268000</v>
      </c>
      <c r="F21" s="127"/>
    </row>
    <row r="22" spans="1:6">
      <c r="A22" s="401">
        <f t="shared" ref="A22:A37" si="3">+A21+1</f>
        <v>2</v>
      </c>
      <c r="B22" s="402" t="s">
        <v>331</v>
      </c>
      <c r="C22" s="438">
        <v>1</v>
      </c>
      <c r="D22" s="438">
        <v>115000</v>
      </c>
      <c r="E22" s="443">
        <f t="shared" si="2"/>
        <v>115000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251</v>
      </c>
      <c r="C38" s="419">
        <f>SUM(C9:C37)</f>
        <v>2</v>
      </c>
      <c r="D38" s="419">
        <f>SUM(D9:D37)</f>
        <v>383000</v>
      </c>
      <c r="E38" s="442">
        <f>SUBTOTAL(9,E8:E37)</f>
        <v>687900</v>
      </c>
      <c r="F38" s="419"/>
    </row>
    <row r="40" spans="1:6" ht="33.75" customHeight="1">
      <c r="A40" s="401"/>
      <c r="B40" s="402" t="s">
        <v>300</v>
      </c>
      <c r="C40" s="517">
        <v>2</v>
      </c>
      <c r="D40" s="518"/>
      <c r="E40" s="518"/>
      <c r="F40" s="519"/>
    </row>
    <row r="41" spans="1:6" ht="33.75" customHeight="1">
      <c r="A41" s="401"/>
      <c r="B41" s="402" t="s">
        <v>308</v>
      </c>
      <c r="C41" s="517">
        <v>2</v>
      </c>
      <c r="D41" s="518"/>
      <c r="E41" s="518"/>
      <c r="F41" s="519"/>
    </row>
    <row r="43" spans="1:6" ht="20.25" customHeight="1">
      <c r="B43" s="12" t="s">
        <v>2</v>
      </c>
      <c r="C43" s="12"/>
      <c r="D43" s="514" t="str">
        <f>+'Ekamut-caxs'!D77</f>
        <v>Ա․ Հարությունյան</v>
      </c>
      <c r="E43" s="514"/>
      <c r="F43" s="514"/>
    </row>
    <row r="44" spans="1:6" ht="18.75" customHeight="1">
      <c r="B44" s="12" t="s">
        <v>4</v>
      </c>
      <c r="D44" s="515" t="s">
        <v>5</v>
      </c>
      <c r="E44" s="515"/>
      <c r="F44" s="515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4" t="str">
        <f>+'Ekamut-caxs'!D79</f>
        <v>Ա․ Բոգաչենկո</v>
      </c>
      <c r="E46" s="514"/>
      <c r="F46" s="514"/>
    </row>
    <row r="47" spans="1:6" ht="23.25" customHeight="1">
      <c r="D47" s="515" t="s">
        <v>5</v>
      </c>
      <c r="E47" s="515"/>
      <c r="F47" s="515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https://mul2.yerevan.am/tasks/2647855/oneclick?token=555ba558db8e61f5579182f5e3c4d2bc</cp:keywords>
  <cp:lastModifiedBy>Lusine Petrosyan</cp:lastModifiedBy>
  <cp:lastPrinted>2025-12-16T10:35:48Z</cp:lastPrinted>
  <dcterms:created xsi:type="dcterms:W3CDTF">1996-10-14T23:33:28Z</dcterms:created>
  <dcterms:modified xsi:type="dcterms:W3CDTF">2025-12-26T16:13:10Z</dcterms:modified>
</cp:coreProperties>
</file>